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POT\OBSERVATORIO\"/>
    </mc:Choice>
  </mc:AlternateContent>
  <bookViews>
    <workbookView xWindow="20370" yWindow="-120" windowWidth="29040" windowHeight="15840" activeTab="2"/>
  </bookViews>
  <sheets>
    <sheet name="Instrucciones proyectos" sheetId="56" r:id="rId1"/>
    <sheet name="Listas" sheetId="58" state="hidden" r:id="rId2"/>
    <sheet name="Estado de proyectos" sheetId="55" r:id="rId3"/>
  </sheets>
  <externalReferences>
    <externalReference r:id="rId4"/>
    <externalReference r:id="rId5"/>
  </externalReferences>
  <definedNames>
    <definedName name="_xlnm._FilterDatabase" localSheetId="2" hidden="1">'Estado de proyectos'!$A$1:$Z$817</definedName>
    <definedName name="Área_Temática">[1]Desagregaciones!$A$3:$C$3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3" i="55" l="1"/>
  <c r="A19" i="55"/>
  <c r="A409" i="55"/>
  <c r="A32" i="55"/>
</calcChain>
</file>

<file path=xl/comments1.xml><?xml version="1.0" encoding="utf-8"?>
<comments xmlns="http://schemas.openxmlformats.org/spreadsheetml/2006/main">
  <authors>
    <author>Giovanna P R</author>
  </authors>
  <commentList>
    <comment ref="F33" authorId="0" shapeId="0">
      <text>
        <r>
          <rPr>
            <b/>
            <sz val="9"/>
            <color rgb="FF000000"/>
            <rFont val="Tahoma"/>
            <family val="2"/>
          </rPr>
          <t>Giovanna P R:</t>
        </r>
        <r>
          <rPr>
            <sz val="9"/>
            <color rgb="FF000000"/>
            <rFont val="Tahoma"/>
            <family val="2"/>
          </rPr>
          <t xml:space="preserve">
</t>
        </r>
        <r>
          <rPr>
            <sz val="9"/>
            <color rgb="FF000000"/>
            <rFont val="Tahoma"/>
            <family val="2"/>
          </rPr>
          <t>Entre los años de 1997 a 2020 el IDIGER ha recomendado reasentar a 17.567 predios; de estos a la fecha han logrado terminar el proceso de reasentamiento 7.964 predios, quedando aún por reasentar 9.603 predios. FUENTE: Sistema de Información para la Gestión del Riesgo y Cambio Climático. SIRE/ 30/05/2021</t>
        </r>
      </text>
    </comment>
  </commentList>
</comments>
</file>

<file path=xl/sharedStrings.xml><?xml version="1.0" encoding="utf-8"?>
<sst xmlns="http://schemas.openxmlformats.org/spreadsheetml/2006/main" count="11036" uniqueCount="1866">
  <si>
    <t>Secretaría Distrital de Planeación</t>
  </si>
  <si>
    <t>Definición</t>
  </si>
  <si>
    <t>Entidad</t>
  </si>
  <si>
    <t>Indicador</t>
  </si>
  <si>
    <t>Secretaría Distrital de Gobierno</t>
  </si>
  <si>
    <t/>
  </si>
  <si>
    <t>No</t>
  </si>
  <si>
    <t>Fontibón</t>
  </si>
  <si>
    <t>Puente Aranda</t>
  </si>
  <si>
    <t>Secretaría Distrital de Salud</t>
  </si>
  <si>
    <t>Secretaría Distrital de Integración Social</t>
  </si>
  <si>
    <t>Secretaría Distrital de Cultura, Recreación y Deporte</t>
  </si>
  <si>
    <t>Área de espacios públicos peatonales y para el encuentro renaturalizados y reverdecidos</t>
  </si>
  <si>
    <t>171,88 hectáreas de espacios públicos peatonales y para el encuentro renaturalizados y reverdecidos</t>
  </si>
  <si>
    <t>Hectáreas de nuevos parques estructurantes</t>
  </si>
  <si>
    <t>1.770 Ha de nuevos parques estructurantes</t>
  </si>
  <si>
    <t>Hectáreas de parques de la red estructurante consolidadas y mejoradas en su dotación mobiliaria</t>
  </si>
  <si>
    <t>283,47 hectáreas de parques de la red estructurante consolidadas</t>
  </si>
  <si>
    <t>Sectores de Interés Cultural intervenidos para la recuperación del patrimonio material y puesta en valor del patrimonio inmaterial</t>
  </si>
  <si>
    <t>Instituto Distrital de Patrimonio Cultural</t>
  </si>
  <si>
    <t>24 Sectores de Interés Cultural con inversiones integrales para la recuperación del patrimonio material y la promoción y puesta en valor del patrimonio inmaterial</t>
  </si>
  <si>
    <t>Intervenciones y proyectos de cualificación en BIC o SIC</t>
  </si>
  <si>
    <t>4 intervenciones y proyectos de cualificación en BIC o SIC</t>
  </si>
  <si>
    <t>Parques cualificados y ejecutados</t>
  </si>
  <si>
    <t>18 parques cualificados y ejecutados</t>
  </si>
  <si>
    <t>Porcentaje de ejecución de proyectos del PEMP</t>
  </si>
  <si>
    <t>80% de los proyectos del PEMP del Centro Histórico ejecutados</t>
  </si>
  <si>
    <t>Distritos creativos consolidados</t>
  </si>
  <si>
    <t>Consolidación de 15 Distritos Creativos</t>
  </si>
  <si>
    <t>Senderos recuperados y reactivados en cerros orientales y elementos naturales patrimoniales</t>
  </si>
  <si>
    <t>10 Senderos recuperados y reactivados</t>
  </si>
  <si>
    <t>Secretaría Distrital de Movilidad</t>
  </si>
  <si>
    <t>Cables construidos</t>
  </si>
  <si>
    <t>7 cables construidos</t>
  </si>
  <si>
    <t>Corredores de movilidad masivo construidos: corredores verdes de alta capacidad</t>
  </si>
  <si>
    <t>17 corredores verdes de alta capacidad (101 km)</t>
  </si>
  <si>
    <t>Corredores de movilidad masivo construidos: corredores verdes de media capacidad</t>
  </si>
  <si>
    <t>4 corredores verdes de media capacidad (19 km)</t>
  </si>
  <si>
    <t>Corredores de movilidad masivo construidos: línea de metro</t>
  </si>
  <si>
    <t>5 Líneas de metro (97 km)</t>
  </si>
  <si>
    <t>Corredores de movilidad masivo construidos: regiotram</t>
  </si>
  <si>
    <t>3 regiotram (37,09 km)</t>
  </si>
  <si>
    <t>67 km de corredores verdes de proximidad</t>
  </si>
  <si>
    <t>Kilómetros de infraestructura para la bicicleta y la micro movilidad construidos</t>
  </si>
  <si>
    <t>11 corredores verdes para la micromovilidad - cicloalameda (84 km)</t>
  </si>
  <si>
    <t>Kilómetros de malla vial urbana consolidados</t>
  </si>
  <si>
    <t>362 kilómetros de malla vial de la ciudad consolidados</t>
  </si>
  <si>
    <t>Kilómetros de redes peatonales mejoradas</t>
  </si>
  <si>
    <t>Áreas de Intercambio Modal (AIM) conformadas</t>
  </si>
  <si>
    <t>44 Área de intercambio modal AIM conformadas</t>
  </si>
  <si>
    <t>Terminal de Transportes de Bogotá</t>
  </si>
  <si>
    <t>6 Complejos de Integración Modal CIM</t>
  </si>
  <si>
    <t>Barrios vitales intervenidos</t>
  </si>
  <si>
    <t>33 barrios vitales (10 en corto plazo, 10 mediano plazo y 13 largo plazo)</t>
  </si>
  <si>
    <t>Kilómetros mejorados de malla vial rural</t>
  </si>
  <si>
    <t>58 km de la malla vial rural mejorados</t>
  </si>
  <si>
    <t>Corredores de carga y logística intervenidos para la conexión de zonas industriales</t>
  </si>
  <si>
    <t>5 zonas industriales conectadas por 20 corredores de carga y logística de integración regional</t>
  </si>
  <si>
    <t>Secretaría Distrital de la Mujer</t>
  </si>
  <si>
    <t xml:space="preserve">Equipamientos multifuncionales para servicios del cuidado construidos </t>
  </si>
  <si>
    <t>Equipamientos multifuncionales para servicios del cuidado en UPL deficitarias</t>
  </si>
  <si>
    <t>Intervenciones para la promoción de áreas de servicios sociales para el cuidado: Manzanas del Cuidado</t>
  </si>
  <si>
    <t>Secretaría Distrital de Seguridad, Convivencia y Justicia</t>
  </si>
  <si>
    <t>No Aplica</t>
  </si>
  <si>
    <t>Secretaría Distrital de Ambiente</t>
  </si>
  <si>
    <t>Hectáreas intervenidas para consolidación de bosques urbanos en espacios públicos de la red estructurante</t>
  </si>
  <si>
    <t>Hectáreas con estudios de riesgo</t>
  </si>
  <si>
    <t>Hectáreas intervenidas con obras de mitigación</t>
  </si>
  <si>
    <t>150 hectáreas beneficiadas con obras de mitigación</t>
  </si>
  <si>
    <t>Hectáreas rehabilitadas por especies invasoras y áreas afectadas por incendios forestales</t>
  </si>
  <si>
    <t>60 hectáreas rehabilitadas por especies invasoras y áreas afectadas por incendios forestales</t>
  </si>
  <si>
    <t>Hectáreas con restauración de cobertura vegetal en la red de parques del Río Bogotá</t>
  </si>
  <si>
    <t>493 hectáreas en proceso de restauración de cobertura vegetal en la red de parques del Río Bogotá</t>
  </si>
  <si>
    <t>Hectáreas recuperadas, rehabilitadas o restauradas de elementos de importancia ambiental</t>
  </si>
  <si>
    <t>4000 hectáreas recuperadas, rehabilitadas o restauradas de elementos de importancia ambiental</t>
  </si>
  <si>
    <t>Hectáreas intervenidas y adecuadas de suelos de protección por riesgo</t>
  </si>
  <si>
    <t>Porcentaje de edificaciones nuevas con criterios de sostenibilidad</t>
  </si>
  <si>
    <t>100% de edificaciones nuevas con criterios de sostenibilidad</t>
  </si>
  <si>
    <t>Hectáreas intervenidas y protegidas en bordes urbano-rurales</t>
  </si>
  <si>
    <t xml:space="preserve">Hectáreas intervenidas con procesos de restauración y recuperación mediante proyectos de reconversión productiva y de gestión integral del hábitat </t>
  </si>
  <si>
    <t>1304 Hectáreas de bordes rurales con procesos de restauración, recuperación, y proyectos de reconversión productiva y gestión integral de hábitat</t>
  </si>
  <si>
    <t>Porcentaje de metros cuadrados construidos anuales con destino económico</t>
  </si>
  <si>
    <t>10% del área construida en usos económicos en la proximidad (anuales)</t>
  </si>
  <si>
    <t>Metros cuadrados de área construida en usos económicos</t>
  </si>
  <si>
    <t>800.000 metros cuadrados de área construida en usos económicos (anuales)</t>
  </si>
  <si>
    <t>Cárceles construidas</t>
  </si>
  <si>
    <t>1 Cárcel Distrital</t>
  </si>
  <si>
    <t>Centros administrativos locales conformados</t>
  </si>
  <si>
    <t>16 centros administrativos locales conformados</t>
  </si>
  <si>
    <t xml:space="preserve">Centros de salud de proximidad consolidados </t>
  </si>
  <si>
    <t>18 Centros de salud de escala de proximidad para la consolidación del corto plazo</t>
  </si>
  <si>
    <t>Centros de salud de proximidad construidos y dotados</t>
  </si>
  <si>
    <t>41 Centros de Salud nuevos de escala de proximidad en UPL deficitarias de acuerdo al análisis prospectivo de oferta y demanda del servicio para la vigencia del presente Plan.</t>
  </si>
  <si>
    <t>Equipamientos culturales construidos</t>
  </si>
  <si>
    <t>26 Equipamientos culturales</t>
  </si>
  <si>
    <t>Equipamientos educativos articulados con educación superior</t>
  </si>
  <si>
    <t>100 equipamientos educativos existentes proyectados para la articulación con educación superior</t>
  </si>
  <si>
    <t>Equipamientos educativos nuevos, reforzados o restituidos</t>
  </si>
  <si>
    <t>20 equipamientos educativos nuevos, reforzados o restituidos durante la vigencia del POT
60 Equipamientos educativos nuevos, durante la vigencia del POT</t>
  </si>
  <si>
    <t>Hospitales construidos y dotados para la consolidación del sector</t>
  </si>
  <si>
    <t>En desarrollo de la red pública distrital 16 Hospitales como proyectos estructurantes para la consolidación y fortalecimiento del sector</t>
  </si>
  <si>
    <t>Hospitales nuevos construidos y dotados</t>
  </si>
  <si>
    <t>24 Hospitales nuevos en UPL deficitarias de acuerdo al análisis prospectivo de oferta y demanda del servicio para la vigencia del presente Plan</t>
  </si>
  <si>
    <t>Nodos de equipamientos conformados</t>
  </si>
  <si>
    <t>16 nodos de equipamientos conformados</t>
  </si>
  <si>
    <t>Unidades Operativas construidas para la SDIS</t>
  </si>
  <si>
    <t>14 Unidades Operativas para operación SDIS</t>
  </si>
  <si>
    <t>Estaciones de bomberos construidas y puestas en marcha</t>
  </si>
  <si>
    <t>Puesta en marcha de una estación de bomberos en la localidad de: Sumapaz, Usme, Kennedy, Engativá (Las Ferias), estación y Academia Bomberíl (por definir localización)</t>
  </si>
  <si>
    <t>N/A</t>
  </si>
  <si>
    <t>Familias localizadas en zonas de alto riesgo no mitigable atendidas con alternativas habitacionales</t>
  </si>
  <si>
    <t>9.600 familias reasentadas por riesgo no mitigable</t>
  </si>
  <si>
    <t>Unidad Administrativa Especial de Servicios Públicos - UAESP</t>
  </si>
  <si>
    <t>Porcentaje de residuos sólidos aprovechados</t>
  </si>
  <si>
    <t>50% de residuos aprovechables aprovechados</t>
  </si>
  <si>
    <t>203009</t>
  </si>
  <si>
    <t>Número de viviendas iniciadas en Bogotá</t>
  </si>
  <si>
    <t>Número de predios estratos 1 y 2 saneados y/o con legalización de tenencia</t>
  </si>
  <si>
    <t>9.000 viviendas de interés social saneadas y/o tituladas</t>
  </si>
  <si>
    <t>Áreas con restricciones urbanísticas, ambientales o de riesgo monitoreadas</t>
  </si>
  <si>
    <t>100% del monitoreo de las áreas con restricciones urbanísticas, ambientales y de riesgo</t>
  </si>
  <si>
    <t>Hectáreas objeto de legalización de barrios</t>
  </si>
  <si>
    <t>7.445 hectáreas intervenidas por el Subprograma de Mejoramiento Integral del Hábitat</t>
  </si>
  <si>
    <t>Porcentaje de redes soterradas en planes parciales, actuaciones estratégicas y proyectos de renovación urbana, o actuaciones de manzana completa en las Áreas de Integración Multimodal –AIM.</t>
  </si>
  <si>
    <t>100% de kilómetros de redes soterradas en vías en los proyectos que se desarrollen en los ámbitos de los planes parciales, las actuaciones estratégicas y los proyectos de renovación urbana en actuaciones de manzana completa en las Áreas de Integración Multimodal –AIM-</t>
  </si>
  <si>
    <t>Porcentaje de redes soterradas en proyectos viales y de espacio público en sectores de interés cultural</t>
  </si>
  <si>
    <t>70% de kilómetros de redes soterradas en proyectos viales y de espacio público en sectores de interés cultural</t>
  </si>
  <si>
    <t>Porcentaje de redes soterradas en vías en los nuevos proyectos de los corredores verdes de alta capacidad de transporte y en los que intervengan las vías de paramento a paramento</t>
  </si>
  <si>
    <t>100% de kilómetros de redes soterradas en vías en los nuevos proyectos de los corredores verdes de alta capacidad de transporte y en aquellos proyectos que intervengan las vías de paramento a paramento</t>
  </si>
  <si>
    <t>Número de viviendas VISP/ VIP iniciadas en Bogotá</t>
  </si>
  <si>
    <t>531.777 viviendas de interés social y prioritario iniciadas (incluye reuso y oferta pública)</t>
  </si>
  <si>
    <t>Proyectos de hábitat productivo y vivienda rural ejecutados</t>
  </si>
  <si>
    <t>Hectáreas en ronda hídrica y cauces recuperadas, restauradas y renaturalizadas</t>
  </si>
  <si>
    <t>2.838.2 hectáreas en ronda hídrica y cauces recuperadas, restauradas y renaturalizadas en humedales, ríos y quebradas</t>
  </si>
  <si>
    <t>Porcentaje de mejoramiento de la red de acueducto y alcantarillado</t>
  </si>
  <si>
    <t>100% de cobertura regulatoria acumulada para los servicios de acueducto y alcantarillado en Bogotá</t>
  </si>
  <si>
    <t>Porcentaje de hogares con acceso a electricidad (ECV)</t>
  </si>
  <si>
    <t>100% del territorio con acceso a energía eléctrica</t>
  </si>
  <si>
    <t>Porcentaje de hogares con acceso a gas natural domiciliario (ECV)</t>
  </si>
  <si>
    <t>100% del territorio urbano con acceso al servicio de gas natural domiciliario</t>
  </si>
  <si>
    <t>Porcentaje de población con acceso a TIC (ECV)</t>
  </si>
  <si>
    <t>Porcentaje de luminarias modernizadas a tecnología LED del alumbrado público en centros  poblados rurales de Bogotá</t>
  </si>
  <si>
    <t>Barrios intervenidos para el mejoramiento integral de barrios y hábitat</t>
  </si>
  <si>
    <t>100% de barrios deficitarios por debajo del promedio de la ciudad intervenidos</t>
  </si>
  <si>
    <t>Secretaría Distrital de Hábitat</t>
  </si>
  <si>
    <t>Centralidades económicas consolidadas</t>
  </si>
  <si>
    <t>2 centralidades económicas consolidadas</t>
  </si>
  <si>
    <t>Centros poblados rurales vitales conformados</t>
  </si>
  <si>
    <t>11 centros poblados rurales vitales conformados</t>
  </si>
  <si>
    <t>Hectáreas intervenidas por el Subprograma de Mejoramiento Integral del Hábitat</t>
  </si>
  <si>
    <t>Porcentaje de tratamiento de aguas servidas</t>
  </si>
  <si>
    <t>100% de las aguas servidas tratadas.</t>
  </si>
  <si>
    <t>100% Proyectos para el hábitat productiva y vivienda rural implementados</t>
  </si>
  <si>
    <t>Secretaría Distrital de Desarrollo Económico</t>
  </si>
  <si>
    <t>Instituto Para la Economía Social - IPES</t>
  </si>
  <si>
    <t>Instituto Distrital de Turismo - IDT</t>
  </si>
  <si>
    <t>Entornos de plazas de mercado intervenidas</t>
  </si>
  <si>
    <t>6 entornos de plazas de mercado enfocados a actividades turísticas y de promoción del patrimonio gastronómico</t>
  </si>
  <si>
    <t>Clúster económicos consolidados</t>
  </si>
  <si>
    <t>8 proyectos de consolidación de clúster económicos</t>
  </si>
  <si>
    <t>Proyectos regionales para la competitividad</t>
  </si>
  <si>
    <t>2 proyectos de escala regional para incrementar la competitividad que incluyan áreas de desarrollo naranja, zonas de interés turístico o el ecosistema de salud y educación</t>
  </si>
  <si>
    <t>Proyectos ejecutados para promocionar y fortalecer el turismo</t>
  </si>
  <si>
    <t>Secretaría de Educación del Distrito</t>
  </si>
  <si>
    <t>Kilómetros de corredores verdes construidos para la proximidad</t>
  </si>
  <si>
    <t>Kilómetros de corredores verdes para la micromovilidad y cicloalamedas construidos</t>
  </si>
  <si>
    <t>Complejos de Integración Modal CIM</t>
  </si>
  <si>
    <t>NA</t>
  </si>
  <si>
    <t>Sí</t>
  </si>
  <si>
    <t>Departamento Administrativo de la Defensoría del Espacio Público - DADEP</t>
  </si>
  <si>
    <t>Empresa Metro de Bogotá S.A</t>
  </si>
  <si>
    <t>Jardín Botánico José Celestino Mutis - JBB</t>
  </si>
  <si>
    <t>Nodos de equipamientos rurales construidos</t>
  </si>
  <si>
    <t>Codigo</t>
  </si>
  <si>
    <t>Meta específica</t>
  </si>
  <si>
    <t>Nuevo ID
SEGPLAN</t>
  </si>
  <si>
    <t>Nombre del proyecto/intervención POT</t>
  </si>
  <si>
    <t>Tipo de intervención
Proyecto
Intervención</t>
  </si>
  <si>
    <t>Descripción de la inversión de la entidad</t>
  </si>
  <si>
    <t>Horizonte POT</t>
  </si>
  <si>
    <t>Etapa del Proyecto 31/12/2023</t>
  </si>
  <si>
    <t>% Avance de la Etapa del Proyecto 31/12/2023</t>
  </si>
  <si>
    <t xml:space="preserve">Fecha de Inicio de la Etapa del Proyecto </t>
  </si>
  <si>
    <t>Fecha Final Estimada de la Etapa del Proyecto 31/12/2023</t>
  </si>
  <si>
    <t>Etapa del Proyecto 31/12/2024</t>
  </si>
  <si>
    <t>% Avance de la Etapa del Proyecto 31/12/2024</t>
  </si>
  <si>
    <t>Fecha de Inicio de la Etapa del Proyecto 31/12/2024</t>
  </si>
  <si>
    <t>Fecha final de la Etapa del Proyecto 31/12/2024</t>
  </si>
  <si>
    <t>Programado para PDD 2024 - 2027</t>
  </si>
  <si>
    <t>Objetivo PDD 2024 - 2027</t>
  </si>
  <si>
    <t>Programa PDD 2024 - 2027</t>
  </si>
  <si>
    <t>Meta PDD 2024 - 2027</t>
  </si>
  <si>
    <t>100 % de los hogares del territorio urbano y rural con posibilidad de acceso a TICs (Vía Internet)</t>
  </si>
  <si>
    <t>Conectividad y nuevos desarrollos en telecomunicaciones.</t>
  </si>
  <si>
    <t>Estrategia de intervención</t>
  </si>
  <si>
    <t>Implementación de alternativas tecnológicas para prestación del servicio TIC en la ruralidad</t>
  </si>
  <si>
    <t>Corto</t>
  </si>
  <si>
    <t>Sin iniciar</t>
  </si>
  <si>
    <t>Construcción del modelo de ciudad y territorio inteligente</t>
  </si>
  <si>
    <t>Despliegue ordenado de la infraestructura de telecomunicaciones en la Ciudad.</t>
  </si>
  <si>
    <t>TICs-Wifi de internet en sitios de interés público</t>
  </si>
  <si>
    <t>Centros de acceso comunitario a las TICs – Telecentros</t>
  </si>
  <si>
    <t>Proyecto</t>
  </si>
  <si>
    <t>Ciudad verde y amable con acceso a las TIC</t>
  </si>
  <si>
    <t>Mediano</t>
  </si>
  <si>
    <t>Empresa de Acueducto y Alcantarillado de Bogotá EAAB-ESP</t>
  </si>
  <si>
    <t xml:space="preserve">Construcción, expansión y/o rehabilitación del sistema de abastecimiento y distribución de agua potable, priorizando la renovación y actualización de redes de acueducto, </t>
  </si>
  <si>
    <t>Construcción, expansión y/o rehabilitación del sistema de abastecimiento y distribución de agua potable, priorizando la renovación y actualización de redes de acueducto.</t>
  </si>
  <si>
    <t>Obra (Ejecución)</t>
  </si>
  <si>
    <t>4.Bogotá ordena su territorio y avanza en su acción climática</t>
  </si>
  <si>
    <t>4.29. Servicios publicos inclusivos y sostenibles</t>
  </si>
  <si>
    <t>Incorporar 150.000 suscriptores en el servicio de acueducto en las áreas de prestación de servicio de la EAAB.</t>
  </si>
  <si>
    <t>Construcción, expansión y/o rehabilitación del sistema del sistema de alcantarillado pluvial, priorizando la renovación y actualización de redes alcantarillado, en los sectores con capacidad insuficiente y limitada</t>
  </si>
  <si>
    <t>Reducir en 50 Kms la longitud de redes de alcantarillado combinado en la ciudad de Bogotá</t>
  </si>
  <si>
    <t>Construcción, expansión y/o rehabilitación del sistema del sistema de alcantarillado y tratamiento de aguas y lodos, priorizando la renovación y actualización de redes alcantarillado, en los sectores con capacidad insuficiente y limitada.</t>
  </si>
  <si>
    <t>Incorporar 145.000 suscriptores en el servicio de alcantarillado sanitario en las áreas de prestación de servicio de la EAAB.</t>
  </si>
  <si>
    <t>Separación de las redes del sistema pluvial y sanitario en los nuevos desarrollos urbanos, así como en las construcciones rurales que se desarrollen.</t>
  </si>
  <si>
    <t>Edificaciones nuevas con criterios de sostenibilidad</t>
  </si>
  <si>
    <t>Implementar proyectos que incluyan prácticas de construcción sostenible mínimo en el 50% de las viviendas VIS y VIP y proyectos para incorporar energías alternativas en las edificaciones.</t>
  </si>
  <si>
    <t>En Idea</t>
  </si>
  <si>
    <t>Grupo Energía Bogotá</t>
  </si>
  <si>
    <t>construcción e Instalación de nuevas subestaciones de Energía</t>
  </si>
  <si>
    <t>Prefactibilidad</t>
  </si>
  <si>
    <t>Transmisión de Energía</t>
  </si>
  <si>
    <t xml:space="preserve"> Ampliación del Mercado de gas natural para la Industria</t>
  </si>
  <si>
    <t>Factibilidad</t>
  </si>
  <si>
    <t>Ampliación de infraestructura para provisión de Gas Licuado del Petróleo (GLP)</t>
  </si>
  <si>
    <t>Ampliación del Mercado de gas natural residencial, comercial y de servicios</t>
  </si>
  <si>
    <t>Ampliación del Mercado de Gas Natural Vehicular</t>
  </si>
  <si>
    <t>Ampliación y renovación de redes primarias de acero y redes secundarias de polietileno de gas natural domiciliario</t>
  </si>
  <si>
    <t>Ampliación y renovación de redes primarias de acero y redes secundarias de polietileno</t>
  </si>
  <si>
    <t>Estaciones de Gas Comprimido</t>
  </si>
  <si>
    <t>Infraestructura de soporte para el control de emisiones por riesgo sísmico</t>
  </si>
  <si>
    <t>Unidades constructivas especiales y de calidad y control de emisiones por riesgo sísmico</t>
  </si>
  <si>
    <t>Secretaría distrital de planeación</t>
  </si>
  <si>
    <t>Gestión para la definición y adopción de la Unidad Agrícola Familiar (UAF) para el Distrito Capital</t>
  </si>
  <si>
    <t>En Implementación</t>
  </si>
  <si>
    <t>4.23. Ordenamiento territorial sostenible, equlibrado y participativo</t>
  </si>
  <si>
    <t>Elaborar el 100% de las condiciones normativas estudios lineamientos y acciones de coordinación necesarios para la concreción y seguimiento al modelo de ordenamiento territorial.</t>
  </si>
  <si>
    <t>Agencia Ferrea</t>
  </si>
  <si>
    <t>Corredor verde para la micromovilidad-cicloalameda - Corredor Férrero de Occidente</t>
  </si>
  <si>
    <t xml:space="preserve">Corredor Férreo del Occidente -entre la Cicloalameda medio Milenio hasta la cicloalameda el porvenir. </t>
  </si>
  <si>
    <t>Estudios y diseños</t>
  </si>
  <si>
    <t>Corredor verde para la micromovilidad-cicloalameda - Corredor ferreo del norte</t>
  </si>
  <si>
    <t xml:space="preserve">Corredor Férreo del Norte -entre la Avenida el Polo ( calle 200) y la Avenida el Dorado (Calle 26) </t>
  </si>
  <si>
    <t>Instituto de Desarrollo Urbano – IDU</t>
  </si>
  <si>
    <t>Corredor verde para la micromovilidad-cicloalameda Avenida Pablo VI</t>
  </si>
  <si>
    <t>Avenida Pablo VI (Calle 53) desde la Avenida Alberto Lleras Camargo (Carrera 7) hasta Avenida La Constitución</t>
  </si>
  <si>
    <t>Corredor verde para la micromovilidad-cicloalameda del Medio Milenio</t>
  </si>
  <si>
    <t>Ciclo Alameda del Medio Milenio inicia en el parque Tunal y termina en la calle 128 por Avenida Paseo de los Libertadores</t>
  </si>
  <si>
    <t>Corredor verde para la micromovilidad-cicloalameda El Porvenir</t>
  </si>
  <si>
    <t>cicloalameda el Porvenir -Soacha Fontibon corredor ferreo occidente, tramo centro fundacional hasta conectar con Soacha</t>
  </si>
  <si>
    <t>Corredor verde para la micromovilidad-cicloalameda - Canal Arzobispo</t>
  </si>
  <si>
    <t xml:space="preserve"> Canal Arzobispo ( calle 39) desde NQS hasta Avenida Alberto Lleras Camargo (AK 7)</t>
  </si>
  <si>
    <t>Corredor verde para la micromovilidad-cicloalameda - ALO</t>
  </si>
  <si>
    <t>Avenida Longitudinal de Occidente ALO desde la Avenida medellin ( calle 80 hasta el humedal Juan Amarillo</t>
  </si>
  <si>
    <t>4.26. Movilidad Sostenible</t>
  </si>
  <si>
    <t>Estructurar proyectos viales correspondientes a 270 km carril de malla vial</t>
  </si>
  <si>
    <t>Corredor verde para la micromovilidad-cicloalameda - Avenida el Salitre</t>
  </si>
  <si>
    <t xml:space="preserve">Avenida El Salitre (AC 66A) desde Avenida Norte Quito Sur hasta Avenida del Congreso Eucarístico 
</t>
  </si>
  <si>
    <t>Corredor verde para la micromovilidad-cicloalameda - Avenida Pedro Leon Trabuchi</t>
  </si>
  <si>
    <t>Avenida Pedro Leon Trabuchi ( avenida carrera ) desde la Avenida Pablo sexto hasta la Avenida de la Américas</t>
  </si>
  <si>
    <t>Construir 59 kilómetros lineales de la red de cicloinfraestructura</t>
  </si>
  <si>
    <t>Corredor verde para la micromovilidad-cicloalameda - Avenida Mariscal Sucre Park Way</t>
  </si>
  <si>
    <t xml:space="preserve">Avenida Mariscal Sucre Park Way desde el Canal Arsobispo hasta la Alameda medio Milenio. </t>
  </si>
  <si>
    <t>corto</t>
  </si>
  <si>
    <t>Corredor verde para la micromovilidad-cicloalameda - Corredor Férreo del Sur</t>
  </si>
  <si>
    <t xml:space="preserve">Corredor Férreo del Sur entre el corredor férreo de Occidente y la Avenida del sur. </t>
  </si>
  <si>
    <t>Instituto Distrital Recreación y Deporte - IDRD</t>
  </si>
  <si>
    <t>Renaturalizar y/o reverdecer el parque AUTOPISTA SUR</t>
  </si>
  <si>
    <t>Renaturalización y/o reverdecimiento con el propósito de cualificar las condiciones ambientales y de confort de los espacios públicos peatonales y para el encuentro. Se prevé la progresiva transformación de las superficies y el incremento de las coberturas vegetales para obtener mayores beneficios y servicios de la biodiversidad y los ecosistemas</t>
  </si>
  <si>
    <t>Largo</t>
  </si>
  <si>
    <t>Renaturalizar y/o reverdecer el parque LOS LACHES LA MINA</t>
  </si>
  <si>
    <t>Renaturalizar y/o reverdecer el parque ALCAZARES</t>
  </si>
  <si>
    <t>Renaturalizar y/o reverdecer el parque ALTA BLANCA</t>
  </si>
  <si>
    <t>Renaturalizar y/o reverdecer el parque ANTONIO JOSE DE SUCRE I Y II SECTOR</t>
  </si>
  <si>
    <t>Renaturalizar y/o reverdecer el parque ARBORIZADORA ALTA</t>
  </si>
  <si>
    <t>Renaturalizar y/o reverdecer el parque BIBLIOTECA EL TINTAL</t>
  </si>
  <si>
    <t>Renaturalizar y/o reverdecer el parque CALLE 26 ( EL RENACIMIENTO - PARQUE CEMENTERIO CENTRAL - DAM)</t>
  </si>
  <si>
    <t>Renaturalizar y/o reverdecer el parque CANAL DEL RIO NEGRO</t>
  </si>
  <si>
    <t>Renaturalizar y/o reverdecer el parque CASA BLANCA</t>
  </si>
  <si>
    <t>Renaturalizar y/o reverdecer el parque CASTILLA</t>
  </si>
  <si>
    <t>Renaturalizar y/o reverdecer el parque DEPORTIVO PRIMERO DE MAYO</t>
  </si>
  <si>
    <t>1. Bogotá se siente segura</t>
  </si>
  <si>
    <t>1.05. Espacio público seguro e inclusivo</t>
  </si>
  <si>
    <t>Administrar 146 parques y escenarios del sistema de Espacio Público Peatonal y para el Encuentro.</t>
  </si>
  <si>
    <t>Renaturalizar y/o reverdecer el parque DESARROLLO ARBORIZADORA ALTA</t>
  </si>
  <si>
    <t>Renaturalizar y/o reverdecer el parque DESARROLLO LOS LACHES</t>
  </si>
  <si>
    <t>Renaturalizar y/o reverdecer el parque EDUARDO SANTOS</t>
  </si>
  <si>
    <t>Renaturalizar y/o reverdecer el parque EL CARMELO</t>
  </si>
  <si>
    <t>Renaturalizar y/o reverdecer el parque EL COUNTRY</t>
  </si>
  <si>
    <t>Renaturalizar y/o reverdecer el parque EL ENSUEÑO</t>
  </si>
  <si>
    <t>Renaturalizar y/o reverdecer el parque EL RECREO</t>
  </si>
  <si>
    <t>Renaturalizar y/o reverdecer el parque EL TUNAL</t>
  </si>
  <si>
    <t>Renaturalizar y/o reverdecer el parque EL VIRREY SUR</t>
  </si>
  <si>
    <t>Renaturalizar y/o reverdecer el parque FAMACO</t>
  </si>
  <si>
    <t>Renaturalizar y/o reverdecer el parque GAITAN CORTES</t>
  </si>
  <si>
    <t>Renaturalizar y/o reverdecer el parque LA AMISTAD</t>
  </si>
  <si>
    <t>Renaturalizar y/o reverdecer el parque LA AURORA II</t>
  </si>
  <si>
    <t>Renaturalizar y/o reverdecer el parque LA FRAGUA</t>
  </si>
  <si>
    <t>Renaturalizar y/o reverdecer el parque LA IGUALDAD</t>
  </si>
  <si>
    <t>Renaturalizar y/o reverdecer el parque LA JOYA</t>
  </si>
  <si>
    <t>Renaturalizar y/o reverdecer el parque LA SERENA</t>
  </si>
  <si>
    <t>Renaturalizar y/o reverdecer el parque LA VICTORIA</t>
  </si>
  <si>
    <t>Renaturalizar y/o reverdecer el parque LA VIDA</t>
  </si>
  <si>
    <t>Renaturalizar y/o reverdecer el parque LAS BRISAS ( ZANJON DE LA MURALLA )</t>
  </si>
  <si>
    <t>Renaturalizar y/o reverdecer el parque LOS MOLINOS II</t>
  </si>
  <si>
    <t>Renaturalizar y/o reverdecer el parque MORALBA</t>
  </si>
  <si>
    <t>Renaturalizar y/o reverdecer el parque MUNDO AVENTURA ( AMERICAS )</t>
  </si>
  <si>
    <t>Renaturalizar y/o reverdecer el parque NUEVA AUTOPISTA</t>
  </si>
  <si>
    <t>Renaturalizar y/o reverdecer el parque NUEVO MUZU</t>
  </si>
  <si>
    <t>Renaturalizar y/o reverdecer el parque PARQUE ESTADIO OLAYA HERRERA</t>
  </si>
  <si>
    <t>Renaturalizar y/o reverdecer el parque PRM EL REDENTOR</t>
  </si>
  <si>
    <t>Renaturalizar y/o reverdecer el parque SAN CAYETANO</t>
  </si>
  <si>
    <t>Renaturalizar y/o reverdecer el parque SAN JOSE DE BAVARIA</t>
  </si>
  <si>
    <t>Renaturalizar y/o reverdecer el parque SERVITA</t>
  </si>
  <si>
    <t>Renaturalizar y/o reverdecer el parque SIMON BOLIVAR ( SECTOR PARQUE DEPORTIVO EL SALITRE )</t>
  </si>
  <si>
    <t>Renaturalizar y/o reverdecer el parque SIMON BOLIVAR ( SECTOR PLAZA DE ARTESANOS )</t>
  </si>
  <si>
    <t>Renaturalizar y/o reverdecer el parque SIMON BOLIVAR ( SECTOR SALITRE MAGICO )</t>
  </si>
  <si>
    <t>Renaturalizar y/o reverdecer el parque SIMON BOLIVAR (SECTOR CENTRO DE ALTO RENDIMIENTO )</t>
  </si>
  <si>
    <t>Renaturalizar y/o reverdecer el parque SIMON BOLIVAR (SECTOR ESCUELA DESALVAMENTO CRUZ ROJA)</t>
  </si>
  <si>
    <t>Renaturalizar y/o reverdecer el parque SIMON BOLIVAR (SECTOR I.D.R.D.)</t>
  </si>
  <si>
    <t>Renaturalizar y/o reverdecer el parque SIMON BOLIVAR (SECTOR NOVIOS II)</t>
  </si>
  <si>
    <t>Renaturalizar y/o reverdecer el parque SIMON BOLIVAR SECTOR (C.U.R.)</t>
  </si>
  <si>
    <t>Renaturalizar y/o reverdecer el parque TABORA</t>
  </si>
  <si>
    <t>Renaturalizar y/o reverdecer el parque TERCER MILENIO</t>
  </si>
  <si>
    <t>Renaturalizar y/o reverdecer el parque TIBABUYES</t>
  </si>
  <si>
    <t>Renaturalizar y/o reverdecer el parque TIMIZA</t>
  </si>
  <si>
    <t>Renaturalizar y/o reverdecer el parque TIMIZA (SECTOR VILLA DEL RIO)</t>
  </si>
  <si>
    <t>Renaturalizar y/o reverdecer el parque URB SAN IGNACIO PARQUE 1 ZONAL</t>
  </si>
  <si>
    <t>Renaturalizar y/o reverdecer el parque URBANIZACIÓN LA ESTANCIA</t>
  </si>
  <si>
    <t>Renaturalizar y/o reverdecer el parque VALLES DE CAFAM</t>
  </si>
  <si>
    <t>Renaturalizar y/o reverdecer el parque VILLA ALEMANA</t>
  </si>
  <si>
    <t>Renaturalizar y/o reverdecer el parque VILLA MAYOR CEMENTERIO DEL SUR</t>
  </si>
  <si>
    <t>Renaturalizar y/o reverdecer el parque VILLAS DE GRANADA</t>
  </si>
  <si>
    <t>Renaturalizar y/o reverdecer el parque VILLAS DEL MEDITERRANEO</t>
  </si>
  <si>
    <t>Renaturalizar y/o reverdecer el parque SIMON BOLIVAR (SECTOR MUSEO DE LOS NIÑOS )</t>
  </si>
  <si>
    <t>Renaturalizar y/o reverdecer el parque URBANIZACIÓN VILLAS DEL MEDITERRANEO</t>
  </si>
  <si>
    <t>Conexión del parque  TANQUE EL VOLADOR con su contexto</t>
  </si>
  <si>
    <t>Cualificación de elementos del sistema bajo criterios de vitalidad, seguridad, conectividad ambiental y garantizando accesibilidad universal y calidad para todas las personas que hacen uso del espacio público</t>
  </si>
  <si>
    <t>Conexión del parque  BOSQUE SAN CARLOS con su contexto</t>
  </si>
  <si>
    <t>Conexión del parque  LA GAITANA con su contexto</t>
  </si>
  <si>
    <t>Conexión del parque  NIZA XII con su contexto</t>
  </si>
  <si>
    <t>Conexión del parque  PARQUE ZONAL CORDOBA con su contexto</t>
  </si>
  <si>
    <t>Conexión del parque  PIJAOS JORGE E.CABALIER con su contexto</t>
  </si>
  <si>
    <t>Conexión del parque  SAN CRISTOBAL con su contexto</t>
  </si>
  <si>
    <t>Conexión del parque  SIMON BOLIVAR ( SECTOR UNIDAD DEPORTIVA EL SALITRE ) con su contexto</t>
  </si>
  <si>
    <t>Conexión del parque BELLAVISTA-DINDALITO con su contexto</t>
  </si>
  <si>
    <t>Conexión del parque CAYETANO CAÑIZARES con su contexto</t>
  </si>
  <si>
    <t>Conexión del parque CLARELANDIA con su contexto</t>
  </si>
  <si>
    <t>Conexión del parque TIBANICA con su contexto</t>
  </si>
  <si>
    <t>Conexión del parque ALTOS DE LA ESTANCIA con su contexto</t>
  </si>
  <si>
    <t>Conexión del parque CANCHA TECHO con su contexto</t>
  </si>
  <si>
    <t>Conexión del parque EL PORVENIR con su contexto</t>
  </si>
  <si>
    <t>Conexión del parque EL TOMILLAR con su contexto</t>
  </si>
  <si>
    <t>Conexión del parque LAS MARGARITAS (GILMA JIMENEZ) con su contexto</t>
  </si>
  <si>
    <t>Obra (Terminada)</t>
  </si>
  <si>
    <t>Conexión del parque  SIMON BOLIVAR ( SECTOR JARDIN BOTANICO ) con su contexto</t>
  </si>
  <si>
    <t>N/a</t>
  </si>
  <si>
    <t>416 km de red de ciclo infraestructura en las 33 UPL</t>
  </si>
  <si>
    <t>Red de cicloinfraestructura (Micromovilidad) - UPL Cerros Orientales</t>
  </si>
  <si>
    <t>upl Cerros Orientales</t>
  </si>
  <si>
    <t>Conservar 138 kilometros lineales de la red de cicloinfraestructura.</t>
  </si>
  <si>
    <t>Red de cicloinfraestructura (Micromovilidad) - UPL Usme entre nubes</t>
  </si>
  <si>
    <t>upl Usme- entre nubes</t>
  </si>
  <si>
    <t>Red de cicloinfraestructura (Micromovilidad) - UPL Cuenca del Tunjuelo</t>
  </si>
  <si>
    <t>upl Cuenca del Tunjuelo</t>
  </si>
  <si>
    <t>Red de cicloinfraestructura (Micromovilidad) - UPL Rafael Uribe</t>
  </si>
  <si>
    <t>upl Rafael Uribe</t>
  </si>
  <si>
    <t>Red de cicloinfraestructura (Micromovilidad) - UPL Lucero</t>
  </si>
  <si>
    <t>upl Lucero</t>
  </si>
  <si>
    <t>Red de cicloinfraestructura (Micromovilidad) - UPL San Cristóbal</t>
  </si>
  <si>
    <t>upl San Cristobal</t>
  </si>
  <si>
    <t>Red de cicloinfraestructura (Micromovilidad) - UPL Restrepo</t>
  </si>
  <si>
    <t>upl Restrepo</t>
  </si>
  <si>
    <t>Red de cicloinfraestructura (Micromovilidad) - UPL Tunjuelito</t>
  </si>
  <si>
    <t>upl Tunjuelito</t>
  </si>
  <si>
    <t>Red de cicloinfraestructura (Micromovilidad) - UPL Arborizadora</t>
  </si>
  <si>
    <t>upl Arborizadora</t>
  </si>
  <si>
    <t>Red de cicloinfraestructura (Micromovilidad) - UPL Centro Histórico</t>
  </si>
  <si>
    <t>upl Centro Histórico</t>
  </si>
  <si>
    <t>Red de cicloinfraestructura (Micromovilidad)- UPL Puente Aranda</t>
  </si>
  <si>
    <t>upl Puente Aranda</t>
  </si>
  <si>
    <t>Red de cicloinfraestructura (Micromovilidad) - UPL Kennedy</t>
  </si>
  <si>
    <t>upl Kennedy</t>
  </si>
  <si>
    <t>Red de cicloinfraestructura (Micromovilidad) - UPL Bosa</t>
  </si>
  <si>
    <t>upl Bosa</t>
  </si>
  <si>
    <t>Red de cicloinfraestructura (Micromovilidad) - UPL Edén</t>
  </si>
  <si>
    <t>upl Edén</t>
  </si>
  <si>
    <t>Red de cicloinfraestructura (Micromovilidad) - UPL Porvenir</t>
  </si>
  <si>
    <t>upl Porvenir</t>
  </si>
  <si>
    <t>Red de cicloinfraestructura (Micromovilidad) - UPL Tintal</t>
  </si>
  <si>
    <t>upl Tintal</t>
  </si>
  <si>
    <t>Ejecución</t>
  </si>
  <si>
    <t>6.82%</t>
  </si>
  <si>
    <t>Red de cicloinfraestructura (Micromovilidad) - UPL Patio Bonito</t>
  </si>
  <si>
    <t>upl Patio Bonito</t>
  </si>
  <si>
    <t>Red de cicloinfraestructura (Micromovilidad) - UPL Teusaquillo</t>
  </si>
  <si>
    <t>upl Teusaquillo</t>
  </si>
  <si>
    <t>Red de cicloinfraestructura (Micromovilidad) - UPL salitre</t>
  </si>
  <si>
    <t>upl Salitre</t>
  </si>
  <si>
    <t xml:space="preserve">Red de cicloinfraestructura (Micromovilidad) - UPL Fontibón </t>
  </si>
  <si>
    <t>upl Fontibón</t>
  </si>
  <si>
    <t>Red de cicloinfraestructura (Micromovilidad) - UPL Chapinero</t>
  </si>
  <si>
    <t>upl Chapinero</t>
  </si>
  <si>
    <t>Red de cicloinfraestructura (Micromovilidad) - UPL Barrios Unidos</t>
  </si>
  <si>
    <t>upl Barrios Unidos</t>
  </si>
  <si>
    <t>Red de cicloinfraestructura (Micromovilidad) - UPL Tabora</t>
  </si>
  <si>
    <t>upl Tabora</t>
  </si>
  <si>
    <t>Red de cicloinfraestructura (Micromovilidad) - UPL Engativá</t>
  </si>
  <si>
    <t>upl Engativa</t>
  </si>
  <si>
    <t>Red de cicloinfraestructura (Micromovilidad) - UPL Usaquén</t>
  </si>
  <si>
    <t>upl Usaquén</t>
  </si>
  <si>
    <t>Red de cicloinfraestructura (Micromovilidad) - UPL Niza</t>
  </si>
  <si>
    <t>upl Niza</t>
  </si>
  <si>
    <t>Red de cicloinfraestructura (Micromovilidad) - UPL Rincón de Suba</t>
  </si>
  <si>
    <t>upl Rincón de Suba</t>
  </si>
  <si>
    <t xml:space="preserve">Red de cicloinfraestructura (Micromovilidad) - UPL Toberín </t>
  </si>
  <si>
    <t>upl Toberín</t>
  </si>
  <si>
    <t>Red de cicloinfraestructura (Micromovilidad) - UPL Britalia</t>
  </si>
  <si>
    <t>upl Britalia</t>
  </si>
  <si>
    <t>Red de cicloinfraestructura (Micromovilidad) - UPL Suba</t>
  </si>
  <si>
    <t>upl Suba</t>
  </si>
  <si>
    <t>Red de cicloinfraestructura (Micromovilidad) - UPL Tibabuyes</t>
  </si>
  <si>
    <t>upl Tibabuyes</t>
  </si>
  <si>
    <t>Red de cicloinfraestructura (Micromovilidad) - UPL Torca</t>
  </si>
  <si>
    <t>upl Torca</t>
  </si>
  <si>
    <t>Promoción de Vivienda de interés social y prioritario en zonas revitalización y redensificación (nueva, en alquiler, colectiva, lotes con servicios, reuso edificaciones, vivienda de interés cultural, progresiva y productiva, etc) y en desarrollo</t>
  </si>
  <si>
    <t>Viviendas de interés social iniciadas</t>
  </si>
  <si>
    <t>mediano</t>
  </si>
  <si>
    <t>4.31. Acceso equitativo de vivienda urbana y rural</t>
  </si>
  <si>
    <t>Promover la iniciación de 80.000 Unidades de Viviendas VIS y VIP en Bogotá.</t>
  </si>
  <si>
    <t>585 Hectáreas intervenidas con procesos de restauración y recuperación en zonas protegidas en el borde rural- urbano</t>
  </si>
  <si>
    <t>Conformación del Parque de borde Cerro Seco</t>
  </si>
  <si>
    <t>Restauración, recuperación y habilitación de las coberturas en las zonas de conservación y restauración y de uso, goce y disfrute. El área de parque de borde donde se ejecutará el proyecto es de 57,94 ha.</t>
  </si>
  <si>
    <t>Intervención y protección del área de Ocupación Público Prioritaria (207 ha)</t>
  </si>
  <si>
    <t xml:space="preserve">Restauración y recuperación en el área de ocupación público prioritaria mediante siembras de árboles y arbustos y mantenimiento (no incluye intervenciones de infraestructura senderos etc) </t>
  </si>
  <si>
    <t>Sin definir</t>
  </si>
  <si>
    <t>4.28. Reduccion de emisiones y control del deterioro ambiental</t>
  </si>
  <si>
    <t>Implementar un (1) programa para reducir la vulnerabilidad a riesgos climáticos en las áreas de importancia ambiental estratégica y en la estructura ecológica principal del Distrito Capital</t>
  </si>
  <si>
    <t>Complejo de integración modal CIM - CIM del Sur</t>
  </si>
  <si>
    <t>proyecto</t>
  </si>
  <si>
    <t>CIM del Sur</t>
  </si>
  <si>
    <t>Complejo de integración modal CIM - CIM norte</t>
  </si>
  <si>
    <t>CIM norte</t>
  </si>
  <si>
    <t>Complejo de integración modal CIM - CIM occidente Calle 13</t>
  </si>
  <si>
    <t>CIM occidente Calle 13</t>
  </si>
  <si>
    <t>Complejo de integración modal CIM - CIM occidente Calle 80</t>
  </si>
  <si>
    <t>CIM occidente Calle 80</t>
  </si>
  <si>
    <t>Complejo de integración modal CIM - CIM salida al llano- tres quebradas</t>
  </si>
  <si>
    <t>CIM salida al llano- tres quebradas</t>
  </si>
  <si>
    <t>Complejo de integración modal CIM - CIM Aereopuerto</t>
  </si>
  <si>
    <t>CIM Aereopuerto</t>
  </si>
  <si>
    <t>Corredor verde para la proximidad - Corredor Férreo de Occidente</t>
  </si>
  <si>
    <t xml:space="preserve">Corredor férreo de Occidente - tramo paloquemado hasta la Estacion de la Sabana calle 13 </t>
  </si>
  <si>
    <t>Corredor verde para la proximidad - Calle 7</t>
  </si>
  <si>
    <t xml:space="preserve"> Calle 7 desde la carrera 10 hasta la Avenida de los Cerros (Circunvalar)</t>
  </si>
  <si>
    <t>Corredor verde para la proximidad - Avenida Batallón Caldas</t>
  </si>
  <si>
    <t>Avenida Batallón Caldas (Carrera 50) desde la Avenida José Celestino Mutis (CL 63) hasta Avenida Primero de Mayo</t>
  </si>
  <si>
    <t>Corredor verde para la proximidad - Avenida Boyacá</t>
  </si>
  <si>
    <t>Avenida Boyacá entre Avenida Guaymaral y vía Alameda del Norte</t>
  </si>
  <si>
    <t>Corredor verde para la proximidad - Avenida Ciudad Montes</t>
  </si>
  <si>
    <t xml:space="preserve">Avenida Ciudad Montes desde el Río Fucha hasta Avenida Comuneros </t>
  </si>
  <si>
    <t>Corredor verde para la proximidad - Avenida Comuneros</t>
  </si>
  <si>
    <t xml:space="preserve">Avenida Comuneros, desde la carrera 10 hasta la Avenida de los Cerros (Circunvalar) </t>
  </si>
  <si>
    <t>Corredor verde para la proximidad - Avenida el Cortijo</t>
  </si>
  <si>
    <t>Avenida El Cortijo (AK 116) desde Avenida Chile (AC 72) hasta Avenida Morisca</t>
  </si>
  <si>
    <t>Corredor verde para la proximidad - Avenida Jimenez</t>
  </si>
  <si>
    <t>Avenida Jiménez desde el paseo pie de monte en la Avenida de los Cerros (Circunvalar) hasta la carrera 19</t>
  </si>
  <si>
    <t>Corredor verde para la proximidad - Avenida La Esmeralda</t>
  </si>
  <si>
    <t>Avenida La Esmeralda (carrera 60) desde Avenida Calle 72 hasta Calle 13</t>
  </si>
  <si>
    <t>Corredor verde para la proximidad - Calle 26</t>
  </si>
  <si>
    <t>Calle 26 desde la intersección de la Avenida Jiménez y el paseo pie de monte (Avenida de los Cerros), hasta la Avenida Caracas</t>
  </si>
  <si>
    <t>Corredor verde para la proximidad - Calle 31 Sur</t>
  </si>
  <si>
    <t xml:space="preserve">Calle 31 sur (Canal Albina) Desde el Río Fucha hasta Carrera 13 </t>
  </si>
  <si>
    <t>Corredor verde para la proximidad - Canal Río Fucha</t>
  </si>
  <si>
    <t>Canal rio Fucha</t>
  </si>
  <si>
    <t>Corredor verde para la proximidad - Carrera 10</t>
  </si>
  <si>
    <t xml:space="preserve">Carrera 10 desde la Avenida Comuneros hasta la calle 26 </t>
  </si>
  <si>
    <t>Corredor verde para la proximidad - Carrera 11</t>
  </si>
  <si>
    <t>Carrera 11 Desde Calle 127 hasta Calle 64</t>
  </si>
  <si>
    <t>Corredor verde para la proximidad - Carrera 7</t>
  </si>
  <si>
    <t>Carrera 7 desde la Avenida Comuneros hasta calle 28 sur (PORTAL 20 DE JULIO)</t>
  </si>
  <si>
    <t>Corredor verde para la proximidad - Vía Alameda del Norte</t>
  </si>
  <si>
    <t>Vía Alameda del Norte desde Autopista Norte y vía secundaria rural del norte</t>
  </si>
  <si>
    <t>Corredor verde para la proximidad - Avenida Caracas</t>
  </si>
  <si>
    <t>Avenida Caracas desde la calle 7 hasta el centro internacional</t>
  </si>
  <si>
    <t>Corredor verde para la proximidad - Paseo Pie de Monte</t>
  </si>
  <si>
    <t>Paseo Pie de Monte (Avenida de los Cerros circunvalar) entre la Avenida Comuneros hasta empalmar con el cruce del Inicio del Corredor verde para la proximidad de la Avenida Jiménez</t>
  </si>
  <si>
    <t>Porcentaje de población con acceso a TIC (ECV)
Porcentaje de población con acceso a TIC (EM)</t>
  </si>
  <si>
    <t>Expansión de infraestructura de telecomunicaciones</t>
  </si>
  <si>
    <t>TICs-Social</t>
  </si>
  <si>
    <t>Estaciones de recarga para vehículos eléctricos</t>
  </si>
  <si>
    <t>Caja de Vivienda Popular - CVP</t>
  </si>
  <si>
    <t>Intervención y relocalización de familias ubicadas en zonas de riesgo</t>
  </si>
  <si>
    <t>Reasentamiento de familias localizadas en zonas de alto riesgo no mitigable.</t>
  </si>
  <si>
    <t>-</t>
  </si>
  <si>
    <t>4.27. Gestion del riesgo de desastres para un territorio seguro</t>
  </si>
  <si>
    <t>Reasentar 2.000 Hogares ubicados en zonas de alto riesgo no mitigable y/o las ordenadas mediante actos administrativos o sentencias judiciales</t>
  </si>
  <si>
    <t>139,38 hectáreas potenciales para consolidación de bosques urbanos en espacios públicos de la red estructurante</t>
  </si>
  <si>
    <t>Consolidar el parque SANTA HELENA</t>
  </si>
  <si>
    <t>Consolidación de Bosques Urbanos como gestión silvicultural en la red de proximidad del sistema de espacio público peatonal y de encuentro, para propiciar el establecimiento de especies con alta biodiversidad de vegetación multiestrato, privilegiando las especies nativas, que se integran a la dinámica espacial, funcional y socio-ecológica de la ciudad.</t>
  </si>
  <si>
    <t>4.24. Revitalización y renovación urbana y rural con inclusión</t>
  </si>
  <si>
    <t>Construir y/o adecuar 47 parques y/o equipamientos recreativos y deportivos propiciando espacios de encuentro para las comunidades.</t>
  </si>
  <si>
    <t>Generación y/o consolidación de bosques urbanos en la escala de proximidad</t>
  </si>
  <si>
    <t>Terminado</t>
  </si>
  <si>
    <t>4.25. Aumento de la resiliencia al cambio climático y reduccion de la vulnerabilidad</t>
  </si>
  <si>
    <t>Consolidar 5 bosques urbanos como aporte al mejoramiento de coberturas vegetales.</t>
  </si>
  <si>
    <t>Consolidar el bosque urbano de AMERICO</t>
  </si>
  <si>
    <t>Consolidar el bosque urbano de ARBORIZADORA ALTA</t>
  </si>
  <si>
    <t>Consolidación de Bosques Urbanos como gestión silvicultural en las áreas que conforman las Estructuras Ecológica Principal, y Funcional y del Cuidado y otras que puedan ser complementarias, para propiciar el establecimiento de especies con alta biodiversidad de vegetación multiestrato, privilegiando las especies nativas, que se integran a la dinámica espacial, funcional y socio-ecológica de la ciudad.</t>
  </si>
  <si>
    <t>Consolidar el bosque urbano de BAVARIA</t>
  </si>
  <si>
    <t>Consolidar el bosque urbano de BOSQUE SAN CARLOS</t>
  </si>
  <si>
    <t>Consolidación de elementos del sistema, no construidos o parcialmente construidos, con el propósito de articularlos con las demás estructuras territoriales bajo criterios de vitalidad, seguridad, conectividad ambiental, accesibilidad universal y calidad</t>
  </si>
  <si>
    <t>Consolidar el bosque urbano de CANAL ARZOBISPO</t>
  </si>
  <si>
    <t>Consolidar el bosque urbano de CANAL BOYACA MODELIA</t>
  </si>
  <si>
    <t>Consolidar el bosque urbano de CANAL EL VIRREY-CHICO</t>
  </si>
  <si>
    <t>Consolidar el bosque urbano de DIANA TURBAY</t>
  </si>
  <si>
    <t>Consolidar el bosque urbano de GUSTAVO URIBE BOTERO</t>
  </si>
  <si>
    <t>Consolidar el bosque urbano de INDEPENDENCIA-BICENTENARIO</t>
  </si>
  <si>
    <t>Consolidar el bosque urbano de PARK WAY</t>
  </si>
  <si>
    <t>Consolidar el bosque urbano de PARQUE DEL INDIO O DE LAS COMETAS</t>
  </si>
  <si>
    <t>Consolidar el bosque urbano de PARQUE NACIONAL</t>
  </si>
  <si>
    <t>Consolidar el bosque urbano de PLANTA DE TRATAMIENTO SALITRE</t>
  </si>
  <si>
    <t>Consolidar el bosque urbano de SANTA HELENA</t>
  </si>
  <si>
    <t>Consolidar el bosque urbano de SANTA LUCIA</t>
  </si>
  <si>
    <t>Consolidar el bosque urbano de SIMON BOLIVAR</t>
  </si>
  <si>
    <t>no</t>
  </si>
  <si>
    <t>Consolidar el bosque urbano de URBANIZACION LA ESMERALDA</t>
  </si>
  <si>
    <t>Consolidar el bosque urbano de URBANIZACION LA ESMERALDA (ANTES LOS URAPANES)</t>
  </si>
  <si>
    <t>Consolidar el bosque urbano de ZONA FRANCA (PM-16)</t>
  </si>
  <si>
    <t>Instituto Distrital de Gestión de Riesgos y Cambio Climático – IDIGER</t>
  </si>
  <si>
    <t>1.500 hectáreas priorizadas con estudios detallados para zonas identificadas en condición de riesgo y/o amenaza (75.000 personas beneficiadas)</t>
  </si>
  <si>
    <t>Estudios detallados de riesgo para las áreas priorizadas con condición de amenaza y riesgo</t>
  </si>
  <si>
    <t>Ejecución de estudios detallados de riesgo para las áreas identificadas como áreas con condición de amenaza y áreas con condición de riesgo, de acuerdo a la priorización distrital.</t>
  </si>
  <si>
    <t>Intervenir 8 Unidades de Planeamiento Local (UPL) con acciones de reducción del riesgo y adaptación al cambio climático.</t>
  </si>
  <si>
    <t>Obras de mitigación de riesgo por movimientos en masa y Avenidas Torrenciales y/o Crecientes Subitas asociados a diferentes tipos de infraestructura</t>
  </si>
  <si>
    <t>Construcción de obras de mitigación de riesgo por movimientos en masa y avenidas torrenciales y/o crecientes súbitas, asociadas a diferentes tipos de infraestructura (vivienda, acueducto/alcantarillado, vías entre otros) con enfoque de solución basadas en la naturaleza y en la infraestructura acorde con los diseños.</t>
  </si>
  <si>
    <t>Rehabilitación ecológica de áreas ocupadas por especies invasoras y áreas afectadas por incendios forestales.</t>
  </si>
  <si>
    <t>Rehabilitación o restauración ecológica de áreas invadidas por especies invasoras y/o exóticas, y áreas afectadas por incendios forestales.</t>
  </si>
  <si>
    <t>Conservar 2.000 hectáreas de la Estructura Ecológica Principal del D.C.</t>
  </si>
  <si>
    <t>Restauración y recuperación de coberturas vegetales en la Red de parques del Río Bogotá</t>
  </si>
  <si>
    <t>Restauración y recuperación de coberturas vegetales en la red de parques del Río Bogotá en un área de 1.222 ha de zonas paralelas al rio Bogotá ubicadas en las UPL Engativá, Fontibón, Patio Bonito, Porvenir, Tibabuyes, Tintal, y Torca en el limte con la Reserva Thomas van der Hammen (Sin incluir compra de predios ni infraestructura de senderos)</t>
  </si>
  <si>
    <t>Lograr setecientas ochenta (780) hectáreas en proceso de restauración ecológica</t>
  </si>
  <si>
    <t>Restauración de ecosistema en los Cerros Orientales</t>
  </si>
  <si>
    <t>Restauración de 13.021,07 ha de los Cerros Orientales en las UPL Torca, Toberín, Usaquén, Chapinero, Centro Histórico, San Cristóbal y Entre Nubes mediante la recuperación y restauración de cobertura nativa correspondiente al ecosistema de bosque Alto Andino</t>
  </si>
  <si>
    <t>Restauración y Rehabilitación de Ecosistemas de la EEP en suelo rural</t>
  </si>
  <si>
    <t>Implementacion de acciones de restauración y rehabilitacion de componentes prioritarioes en los ecosistemas en el suelo rural de Bogotá. Las areas objeto de restauracion y rehabilitación seran identificados con la SDA</t>
  </si>
  <si>
    <t>Conformación de las 1.881,14 ha del Conector Bosque Oriental - Río Bogotá, en la UPL Torca mediante la recuperación y restauración de coberturas en los componentes del conector</t>
  </si>
  <si>
    <t>Intervenir 2.500 hectáreas de conectores ecosistémicos para aumentar la conectividad de los elementos de la Estructura Ecológica Principal</t>
  </si>
  <si>
    <t>Conformación Conector ecosistémico Cerros-Virrey-Neuque</t>
  </si>
  <si>
    <t>Conformación del Conector ecosistémico Cerros-Virrey-Neuque con 3.636,18 ha ubicadas en las UPL Barrios Unidos, Centro Histórico, Chapinero, Engativá, Niza, Rincón de Suba, Tabora, Teusaquillo, Tibabuyes, Usaquén mediante la recuperacion y restauración de cobertura nativa en los componentes del conector</t>
  </si>
  <si>
    <t>Conformación Conector ecosistémico Río Fucha</t>
  </si>
  <si>
    <t>Conformación del corredor ecosistémico del Río Fucha a lo largo de 328,89 ha a lo largo de las UPL Centro Histórico, Fontibón, Kennedy, Puente Aranda, Restrepo, Salitre, San Cristóbal, Tintal mediante la recperación y restauración de cobertura en los componentes del conector</t>
  </si>
  <si>
    <t xml:space="preserve">Conformación Conector ecosistémico Suba - Conejera </t>
  </si>
  <si>
    <t>Conformación de 338,5 ha del conector ecosistémico Suba - Conejera localizado en las Britalia, Niza, Rincón de Suba, Tibabuyes, Torca con el fin de garantizar la conectividad entre los cerros de Suba mediante la recuperación y restauración de cobertura en los nodos que conforman el conector</t>
  </si>
  <si>
    <t>Conformación Conector Páramos Chingaza Sumapaz</t>
  </si>
  <si>
    <t>Conformación de una estructura de conectividad en las 17.675,96 ha del Conector Páramos Chingaza Sumapaz ubicado en las UPL Arborizadora, Centro Histórico, Chapinero, Entre Nubes, Lucero, Rafael Uribe, San Cristóbal, Sumapaz, Toberín, Torca, Usaquén, Usme. mediante la recuperación de coberturas de nodos estrategicos que componentes del conector.</t>
  </si>
  <si>
    <t>Conformación del Conector ecosistémico reserva cuenca alta del Río Bogotá - cuenca Río Tunjuelo - Media Luna del Sur, priorizando la Quebrada Limas</t>
  </si>
  <si>
    <t>Conformación de las 5.684,05 ha del Conector ecosistémico reserva cuenca alta del Río Bogotá - cuenca Río Tunjuelo - Media Luna del Sur, dando prioridad a la restauración y recuperación der la Quebrada Limas, localizado en las UPL Arborizadora, Bosa, Edén, Entre Nubes, Kennedy, Lucero, Porvenir, Rafael Uribe, Restrepo, San Cristóbal, Tunjuelito, Usme, mediante recuperación y restauración de coberturas en los diferentes componentes del conector</t>
  </si>
  <si>
    <t>Conformación del Parque Distrital Ecológico de montaña Cerro Seco</t>
  </si>
  <si>
    <t>Restauración, reconformación y recuperación de suelo y cobertura vegeral y construcción de infraestructura conexa, para la conformación del parque distrital de montaña Cerro Seco con 254,75 ha en la UPL de Arborizadora. (No incluye compra de predios) (Incluye estudios)</t>
  </si>
  <si>
    <t xml:space="preserve">Consolidación de la Reserva Forestal Tomas Van der Hammen a traves de la implementación del PMA vigente </t>
  </si>
  <si>
    <t>Consolidación de las 1.396,28 ha de la reserva forestal Tomas Van der Hammen ubicada en la zona rural del norte de Bogotá en la UPL Torca a traves de la implementacion del PMA vigente.</t>
  </si>
  <si>
    <t xml:space="preserve">100 ha de suelos de protección por riesgo (áreas de resiliencia climática) intervenidas y adecuadas </t>
  </si>
  <si>
    <t>Intervención y adecuación en áreas de la resiliencia climática (suelo de protección por riesgo no mitigable)</t>
  </si>
  <si>
    <t>Habilitar las áreas declaradas como suelo de protección por riesgo como áreas con función de resiliencia climática, donde se adelanten los usos permitidos en POT, previo concepto del IDIGER. Las intervenciones a realizar se precisan en los proyectos específicos que elaboren el interesado o las entidades responsables.</t>
  </si>
  <si>
    <t xml:space="preserve">Saneamiento del Río Bogotá y sus afluentes, mediante el sistema de interceptores y de la construcción y optimización de las Plantas de Tratamiento de Aguas Residuales. </t>
  </si>
  <si>
    <t>Implementar la primera etapa del proyecto para la construcción de la Planta de Tratamiento de Aguas Residuales- PTAR Canoas.</t>
  </si>
  <si>
    <t xml:space="preserve">Restauración y recuperación ambiental, mejoramiento de hábitat rural y reconversión productiva de las áreas de borde Rural </t>
  </si>
  <si>
    <t>Borde Quiba, b. Borde Soacha, c. Borde Usme Tres Quebradas; d. Borde La Capilla, Lomita y Serrezuela, e. Borde Parque Ecológico Distrital de Montaña Entrenubes, f. Proyectos asociativos mediante la gestión de pactos de bordes</t>
  </si>
  <si>
    <t>Implementación de la estrategia técnica, operativa y administrativa para la presentación, recolección, transporte y tratamiento diferenciado de los residuos sólidos orgánicos</t>
  </si>
  <si>
    <t>Gestión para la adquisición y regularización de predios para la instalación de plantas de tratamiento de residuos orgánicos (incluyendo la ruralidad).</t>
  </si>
  <si>
    <t>Implementar un modelo de gestión integral de residuos sólidos en la prestación del servicio público de aseo que privilegie la economía circular.</t>
  </si>
  <si>
    <t>Infraestructura y logística para la gestión de RCD provenientes de pequeños generadores: Implementación de un piloto de operación de puntos limpios fijos y móviles.</t>
  </si>
  <si>
    <t>Implementación de un piloto de operación de puntos limpios fijos y móviles.</t>
  </si>
  <si>
    <t>Mayo de 2020</t>
  </si>
  <si>
    <t>15 abril, (dando continuidad)</t>
  </si>
  <si>
    <t>Reducir 100 puntos de arrojo clandestino de residuo sólidos, pasando de 700 a 600 puntos.</t>
  </si>
  <si>
    <t xml:space="preserve">Construcción de Celda para cierre progresivo (Propendiendo por una disminución gradual del enterramiento).
</t>
  </si>
  <si>
    <t>Preparar, celebrar y adjudicar el(los)   contrato(s) de construcción, operación, e interventoría de la nueva celda del Relleno Sanitario transitorio.</t>
  </si>
  <si>
    <t>Mantener el 100%   de la disposición final de los  residuos sólidos que ingresan al Parque de Innovación Doña Juana PIDJ.</t>
  </si>
  <si>
    <t xml:space="preserve">Implementación de alternativas de tratamiento y/o valorización de lixiviados generados en el predio Doña Juana </t>
  </si>
  <si>
    <t>Operar la(s) tecnología(s) de tratamiento, y/o valorización seleccionada(s).</t>
  </si>
  <si>
    <t>Gestión</t>
  </si>
  <si>
    <t>Se cuenta con Estudio de Impacto Ambiental, el cual fue radicado ante la Autoridad Ambiental apara Licenciamiento Ambiental bajo el radicado CAR No. 20231112737 del 26 de octubre de 2023, se realizó el pago del servicio de evaluación ambiental el 22/04/2024 por el monto determinado en el Auto DRBC No. 01246000191 del 15/03/2024; a la fecha, dicho documento se encuentra en revisión técnica por parte de la Autoridad Ambiental y nos encontramos a la espera de observaciones para complemento, aclaraciones y/o ajustes para respectivo pronunciamiento.</t>
  </si>
  <si>
    <t>Depende de pronciamiento de decisión de fondo de la Autoridad Ambiental (Corporación Autónoma Regional de Cundinamarca - CAR)</t>
  </si>
  <si>
    <t>Implementación de un sistema de aprovechamiento y valorización de residuos sólidos en el predio Doña Juana, a través de alternativas de tratamiento térmico</t>
  </si>
  <si>
    <t>2026  (Fecha estimada de terminación del contrato CGR)</t>
  </si>
  <si>
    <t>Lograr la adecuada operación del relleno sanitario y cumplimiento de los requerimientos socioambientales.</t>
  </si>
  <si>
    <t>Supervisar el cumplimiento de las obligaciones contractuales del contrato de concesión y del contrato de interventoría en todos sus componentes.</t>
  </si>
  <si>
    <t>Manejo Integral de residuos sólidos en el marco del PGIRS</t>
  </si>
  <si>
    <t>Tratamiento y aprovechamiento del biogás proveniente del predio Doña Juana</t>
  </si>
  <si>
    <t>Aumentar el tratamiento y aprovechamiento de Biogás generado en el predio Doña Juana, con el fin de reducir la emisión de gases de efecto</t>
  </si>
  <si>
    <t>Empresa de Renovación y Desarrollo Urbano de Bogotá D.C.</t>
  </si>
  <si>
    <t>Revitalización de zona de las Ferias</t>
  </si>
  <si>
    <t>Mejoramiento de vivienda en bienes de interés cultural del grupo arquitectónico y vivienda de interés cultural</t>
  </si>
  <si>
    <t>Fortalecimiento económico de calles comerciales y corredores verdes de proximidad</t>
  </si>
  <si>
    <t>10 nodos de equipamientos rurales construidos</t>
  </si>
  <si>
    <t>Nodo de equipamiento rural El Carmen (35,42 ha)</t>
  </si>
  <si>
    <t>Nodo de equipamiento rural Ánimas (2,73 ha)</t>
  </si>
  <si>
    <t>Nodo de equipamiento rural Auras (6,21)</t>
  </si>
  <si>
    <t>Nodo de equipamiento rural Concepción (2,84 ha)</t>
  </si>
  <si>
    <t>Nodo de equipamiento rural El Uval (9,11 ha)</t>
  </si>
  <si>
    <t>Nodo de equipamiento rural Las Vegas (1,42 ha)</t>
  </si>
  <si>
    <t>Nodo de equipamiento rural Pasquillita (2,84 ha)</t>
  </si>
  <si>
    <t>Nodo de equipamiento rural Quiba Alta (9,75 ha)</t>
  </si>
  <si>
    <t>Nodo de equipamiento rural Raizal (5,95 Ha)</t>
  </si>
  <si>
    <t>Nodo de equipamiento rural Santa Ana (2,95 ha)</t>
  </si>
  <si>
    <t>Nodo de equipamiento rural Tunal Alto (6,38 ha)</t>
  </si>
  <si>
    <t>Nodo de equipamientos del Norte (11,64 ha)</t>
  </si>
  <si>
    <t>Nodo de equipamiento rural Sumapaz (6,86 ha)</t>
  </si>
  <si>
    <t>Centro de salud Nazareth- Rural</t>
  </si>
  <si>
    <t>Adecuación, reordenamiento y reforzamiento estructural Centro de salud Nazareth - Rural; Complejidad Media; Consulta externa. (5 consultorios), Ginecoobstetricia, 2 Unidades imágenes diagnósticas, urgencias y observación.</t>
  </si>
  <si>
    <t>4.30. Atencion del deficit social para un habitat digno</t>
  </si>
  <si>
    <t>Culminar la construcción de 4 infraestructuras hospitalarias en curso y avanzar en el diseño de 2 infraestructuras en Salud viabilizadas en Bogotá D.C.</t>
  </si>
  <si>
    <t>Centro de salud San Juan de Sumapaz - Rural</t>
  </si>
  <si>
    <t>Adecuación, reordenamiento y reforzamiento estructural, Centro de salud San Juan de Sumapaz - Rural; Complejidad Media; Consulta externa. (5 consultorios), Ginecoobstetricia, 2 Unidades imágenes diagnósticas, urgencias y observación.</t>
  </si>
  <si>
    <t>Distrito Creativo Teusaquillo</t>
  </si>
  <si>
    <t>3. Bogotá confía en su potencial</t>
  </si>
  <si>
    <t>3.20. Promoción del emprendimiento formal, equitativo e incluyente</t>
  </si>
  <si>
    <t>Activar 12 Distritos Creativos para creación de valor y riqueza de las organizaciones y agentes culturales y creativos así como la resignificación del imaginario colectivo del entorno.</t>
  </si>
  <si>
    <t>15 proyectos ejecutados alrededor de Bogotá para el Turista y 10 proyectos turísticos especiales ejecutados</t>
  </si>
  <si>
    <t>Corredores inteligentes de turismo, Cables turísticos, Gastronomía turística, Cluster hotelero, Desarrollo turístico del borde sur</t>
  </si>
  <si>
    <t>3.19. Desarrollo empresarial, productividad y empleo</t>
  </si>
  <si>
    <t>Impulsar el desarrollo de 300 proyectos del sector turismo que contribuyan al desarrollo social y económico de la ciudad de Bogotá</t>
  </si>
  <si>
    <t>Desarrollo del Turismo de naturaleza y comunitario</t>
  </si>
  <si>
    <t>Desarrollo turístico del borde sur</t>
  </si>
  <si>
    <t xml:space="preserve">Promoción y fortalecimiento de proyectos Turísticos Especiales </t>
  </si>
  <si>
    <t>Saneamiento, titulación y legalización de títulos de propiedad de viviendas para mejoramiento, reúso y subdivisión en áreas de revitalización y mejoramiento integral</t>
  </si>
  <si>
    <t>Sanear y titular 3.150 predios de estratos 1 y 2 localizados en barrios de origen informal</t>
  </si>
  <si>
    <t>Corredor logístico - Avenida Agoberto Mejía</t>
  </si>
  <si>
    <t>Avenida Agoberto Mejía Desde la Avenida Manuel Cepeda Vargas hasta la Avenida Bosa y Avenida Bosa desde Avenida Agoberto Mejía hasta la Avenida del Sur</t>
  </si>
  <si>
    <t>Corredor logístico - Avenida Autopista al Llano</t>
  </si>
  <si>
    <t>Avenida Autopista al Llano desde la Avenida Boyacá hasta la Avenida Circunvalar del Sur</t>
  </si>
  <si>
    <t>Corredor logístico - Avenida Boyacá</t>
  </si>
  <si>
    <t xml:space="preserve">Avenida Boyacá Desde la Avenida Guaymaral hasta la Autopista al Llano 
</t>
  </si>
  <si>
    <t>Corredor logístico - Avenida Centenario</t>
  </si>
  <si>
    <t>Avenida Centenario desde Avenida Batallón Caldas y Avenida de las Américas hasta límite del Distrito con los municipios de Funza y Mosquera</t>
  </si>
  <si>
    <t>Obra (Contratación)</t>
  </si>
  <si>
    <t>Alcanzar 23 Kilómetros contratados de troncales de sistema de transporte público masivo con perspectiva de integración regional en aquellos corredores con influencia en la ciudad-región.</t>
  </si>
  <si>
    <t>Corredor logístico - Avenida Circunvalar del sur</t>
  </si>
  <si>
    <t>Avenida Circunvalar del Sur desde la Autopista al Llano hasta el límite del distrito con el municipio de Soacha</t>
  </si>
  <si>
    <t>Corredor logístico - Avenida Ciudad de Cali</t>
  </si>
  <si>
    <t>Avenida Ciudad de Cali desde Avenida Medellín (Cl 80) hasta el limite del Distrito con Soacha</t>
  </si>
  <si>
    <t>Corredor logístico - Avenida Cota</t>
  </si>
  <si>
    <t>Avenida Cota Desde la Avenida San José hasta el límite del Distrito</t>
  </si>
  <si>
    <t>Contratar 50 Km/carrill de malla vial en la ciudad</t>
  </si>
  <si>
    <t>Corredor logístico - Avenida de las Américas</t>
  </si>
  <si>
    <t>Avenida de las Américas desde la Avenida Boyacá hasta la Avenida Agoberto Mejía</t>
  </si>
  <si>
    <t>Corredor logístico - Avenida del Sur</t>
  </si>
  <si>
    <t>Avenida del Sur desde la Avenida Boyacá hasta el límite del Distrito</t>
  </si>
  <si>
    <t>Corredor logístico - Avenida el TAM</t>
  </si>
  <si>
    <t>Avenida El TAM desde Avenida La Esperanza Luis Carlos Galán Sarmiento hasta la Avenida Centenario, calle 13</t>
  </si>
  <si>
    <t>Corredor logístico - Avenida José Celestino Mutis</t>
  </si>
  <si>
    <t>Avenida José Celestino Mutis (Cl 63) desde Avenida Boyacá hasta límite del Distrito</t>
  </si>
  <si>
    <t>Corredor logístico - Avenida la Esperanza</t>
  </si>
  <si>
    <t>Avenida La Esperanza Luis Carlos Galán Sarmiento desde la Avenida Boyacá hasta la Avenida El TAM</t>
  </si>
  <si>
    <t>Corredor logístico - ALO</t>
  </si>
  <si>
    <t>Avenida Longitudinal de Occidente ALO desde Avenida Medellín (Cl 80) hasta límite del Distrito con el municipio de Soacha</t>
  </si>
  <si>
    <t>Corredor logístico - Avenida Manuel Cepeda</t>
  </si>
  <si>
    <t>Avenida Manuel Cepeda Vargas desde la Avenida Agoberto Mejía hasta la Avenida Longitudinal de Occidente ALO</t>
  </si>
  <si>
    <t>Corredor logístico - Avenida Medellín</t>
  </si>
  <si>
    <t>Avenida Medellín (Cl 80) desde la Avenida Boyacá hasta el límite del Distrito</t>
  </si>
  <si>
    <t>Corredor logístico - Paseo de los Libertadores</t>
  </si>
  <si>
    <t>Avenida Paseo de los Libertadores desde la Avenida San José hasta el límite del Distrito</t>
  </si>
  <si>
    <t>Corredor logístico - Avenida San José</t>
  </si>
  <si>
    <t>Avenida San José (Cl 170) desde la Avenida Paseo de los Libertadores hasta la Avenida Cota</t>
  </si>
  <si>
    <t>Corredor logístico - Avenida Villavicencio</t>
  </si>
  <si>
    <t>Avenida Villavicencio desde Avenida Agoberto Mejía hasta Avenida Boyacá</t>
  </si>
  <si>
    <t>Corredor logístico - Carrera 103</t>
  </si>
  <si>
    <t>Carrera 103 desde Avenida el Dorado Jorge Eliecer Gaitán hasta la Avenida la Esperanza Luis Carlos Galán Sarmiento</t>
  </si>
  <si>
    <t>Nacional</t>
  </si>
  <si>
    <t>Corredor logístico - Avenida el Dorado Jorge Eliecer Gaitán</t>
  </si>
  <si>
    <t>Avenida El Dorado Jorge Eliecer Gaitán desde la Avenida Boyacá hasta el Aeropuerto el Dorado</t>
  </si>
  <si>
    <t>Conectividad y fortalecimiento de las zonas industriales de Fontibón, de la entrada sur, reverdecer sur</t>
  </si>
  <si>
    <t>Recualificación física y revitalización productiva de la Zona Industrial de Puente Aranda</t>
  </si>
  <si>
    <t>3.18. Ciencia, tecnología e innovación-CTel para desarrollar nuestro potencial y promover el de nuestros vecinos regionales</t>
  </si>
  <si>
    <t>Apoyar la construcción de un (1) Edificio Sede del Campus de Ciencia Tecnología e Innovación de Bogotá</t>
  </si>
  <si>
    <t>Transformación del borde aeroportuario y conformación del Anillo Logístico de Occidente</t>
  </si>
  <si>
    <t>3.21. Bogotá Ciudad Portuaria</t>
  </si>
  <si>
    <t>Desarrollar un (1) modelo de gobernanza colaborativa y multinivel en el marco de la Actuación Urbana Integral Distrito Aeroportuario para su implementación y posicionamiento de Bogotá como una ciudad portuaria.</t>
  </si>
  <si>
    <t>Cable Aereo (Reencuentro, monserrate - SantaFe)</t>
  </si>
  <si>
    <t>cable aereo Reencuentro-Monserrate - santa fe</t>
  </si>
  <si>
    <t>Cable Aereo (San Cristóbal Ramal Juan Rey)</t>
  </si>
  <si>
    <t xml:space="preserve">cable aereo San Cristobal (ramal juan rey) de la Victoria a Juan Rey </t>
  </si>
  <si>
    <t>Cable Aereo (San Cristóbal - Altamira)</t>
  </si>
  <si>
    <t xml:space="preserve">cable aereo San Cristobal Altamira </t>
  </si>
  <si>
    <t xml:space="preserve">Iniciar la operación de 1 línea de cable </t>
  </si>
  <si>
    <t>Cable Aereo (Tres Esquinas)</t>
  </si>
  <si>
    <t>Cable aereo Tres Esquinas - (potosí-sierra morena) Soacha cazuca sierra morena- fase I</t>
  </si>
  <si>
    <t>Cable Aereo (Toberín- Cerro Norte - Santa Cecilia)</t>
  </si>
  <si>
    <t>cable aereo Toberin Cerro Norte-Santa Cecilia</t>
  </si>
  <si>
    <t>Cable Aereo (Soacha)</t>
  </si>
  <si>
    <t>cable aereo soacha ciudadela Sucre sierra morena fase II</t>
  </si>
  <si>
    <t>Cable Aereo (Usaquén - Calle 134- San Rafael - La Calera)</t>
  </si>
  <si>
    <t>Cable aereo Usaquén -Calle 134 - san Rafael- la calera</t>
  </si>
  <si>
    <t>Estructurar una línea de cable (estudios y diseños Fase I)</t>
  </si>
  <si>
    <t>Enlace Vehicular - Intersección 1</t>
  </si>
  <si>
    <t>Intersección 1: Puente Aranda (Carrera 50) por Avenida Américas, Avenida de los Comuneros, (AC 6) y Avenida Colón (AC 13)</t>
  </si>
  <si>
    <t>Enlace Vehicular - Intersección 10</t>
  </si>
  <si>
    <t>Intersección 10: Avenida del Sur por Av. Bosa</t>
  </si>
  <si>
    <t>Alcanzar 46 enlaces vehiculares.</t>
  </si>
  <si>
    <t>Enlace Vehicular - Interseccióm 11</t>
  </si>
  <si>
    <t>Intersección 11: Avenida Américas por Avenida Boyacá (Ampliación tablero)</t>
  </si>
  <si>
    <t>Enlace Vehicular - Intersección 12</t>
  </si>
  <si>
    <t>Intersección 12: Avenida El Rincón x Avenida Boyacá (Intersección)</t>
  </si>
  <si>
    <t>Enlace Vehicular - Intersección 3</t>
  </si>
  <si>
    <t>Intersección 3: Avenida Contador (AC 134) por Avenida Laureano Gómez (AK 9)</t>
  </si>
  <si>
    <t>Enlace Vehicular - Intersección 4</t>
  </si>
  <si>
    <t>Intersección 4: Avenida Alfredo Bateman (Avenida Suba) por Avenida Rodrigo Lara Bonilla (AC 125A)</t>
  </si>
  <si>
    <t>Enlace Vehicular - Intersección 5</t>
  </si>
  <si>
    <t>Intersección 5: Avenida Alfredo Bateman (Avenida Suba) por Avenida Pepe Sierra (AC 116)</t>
  </si>
  <si>
    <t>Enlace Vehicular - Intersección 7</t>
  </si>
  <si>
    <t>Intersección 7: Avenida de la Constitución por Avenida Medellín (AC 80)</t>
  </si>
  <si>
    <t>Enlace Vehicular - Intersección 8</t>
  </si>
  <si>
    <t>Intersección 8: Avenida Jorge Gaitán Cortés por Avenida Boyacá</t>
  </si>
  <si>
    <t>Enlace Vehicular - Intersección 9</t>
  </si>
  <si>
    <t>Intersección 9: Avenida Cota por Av San José</t>
  </si>
  <si>
    <t>Malla Vial Arterial -  Avenida de Los Cerros (Circunvalar de Oriente) desde Avenida de Los Comuneros hasta la Avenida La Hortúa (incluye intersecciones)</t>
  </si>
  <si>
    <t xml:space="preserve"> Avenida de Los Cerros (Circunvalar de Oriente) desde Avenida de Los Comuneros hasta la Avenida La Hortúa (incluye intersecciones)</t>
  </si>
  <si>
    <t xml:space="preserve">Malla Vial Arterial - Av Alameda del Sur desde Av San Francisco hasta empalmar con la Av Camino de Pasquilla. </t>
  </si>
  <si>
    <t xml:space="preserve">Av Alameda del Sur desde Av San Francisco hasta empalmar con la Av Camino de Pasquilla. </t>
  </si>
  <si>
    <t>Malla Vial Arterial - Av Camino de Pasquilla desde la Av Boyaca hasta el límite del perímetro Urbano.</t>
  </si>
  <si>
    <t>Av Camino de Pasquilla desde la Av Boyaca hasta el límite del perímetro Urbano.</t>
  </si>
  <si>
    <t>Malla Vial Arterial - Av san Francisco desde Av Tunjuelito hasta Avenida Alameda del Sur</t>
  </si>
  <si>
    <t>Av san Francisco desde Av Tunjuelito hasta Avenida Alameda del Sur</t>
  </si>
  <si>
    <t>Malla Vial Arterial - Avenida Alberto Lleras Camargo (carrera 7) desde Avenida el Polo (Cl 200) hasta límite del distrito con Chía (incluye intersecciones)</t>
  </si>
  <si>
    <t>Avenida Alberto Lleras Camargo (carrera 7) desde Avenida el Polo (Cl 200) hasta límite del distrito con Chía (incluye intersecciones)</t>
  </si>
  <si>
    <t>Malla Vial Arterial - Avenida Autopista al Llano</t>
  </si>
  <si>
    <t>Avenida Autopista al Llano desde Avenida Boyacá hasta límite del Distrito con el municipio de Chipaque</t>
  </si>
  <si>
    <t>Malla Vial Arterial - Avenida Bolivia (AK 104) desde Avenida Chile (Cl 72) hasta Avenida Medellín (Cl 80) (incluye intersecciones)</t>
  </si>
  <si>
    <t>Avenida Bolivia (AK 104) desde Avenida Chile (Cl 72) hasta Avenida Medellín (Cl 80) (incluye intersecciones)</t>
  </si>
  <si>
    <t>Malla Vial Arterial - Avenida Bosa desde Avenida El Tintal (AK 89) hasta Avenida Longitudinal de Occidente ALO (incluye intersecciones)</t>
  </si>
  <si>
    <t>Avenida Bosa desde Avenida El Tintal (AK 89) hasta Avenida Longitudinal de Occidente ALO (incluye intersecciones)</t>
  </si>
  <si>
    <t>Malla Vial Arterial - Avenida Boyacá desde Avenida Guaymaral hasta avenida San Antonio</t>
  </si>
  <si>
    <t>Avenida Boyacá desde Avenida Guaymaral hasta avenida San Antonio</t>
  </si>
  <si>
    <t>Malla Vial Arterial - Avenida Boyacá entre Avenida Guaymaral y vía Alameda del Norte</t>
  </si>
  <si>
    <t>Malla Vial Arterial - Avenida Calle 215 desde Avenida Paseo de Los Libertadores hasta Avenida de Las Villas (incluye intersecciones)</t>
  </si>
  <si>
    <t>Avenida Calle 215 desde Avenida Paseo de Los Libertadores hasta Avenida de Las Villas (incluye intersecciones)</t>
  </si>
  <si>
    <t>Malla Vial Arterial - Avenida Calle 245 desde desde Avenida Alberto Lleras Camargo hasta AvenidaPaseo de Los Libertadores (incluye intersecciones)</t>
  </si>
  <si>
    <t>Avenida Calle 245 desde desde Avenida Alberto Lleras Camargo hasta AvenidaPaseo de Los Libertadores (incluye intersecciones)</t>
  </si>
  <si>
    <t>Malla Vial Arterial - Avenida Caracas desde Avenida Ciudad de Villavicencio hasta Portal de Usme</t>
  </si>
  <si>
    <t>Avenida Caracas desde Avenida Ciudad de Villavicencio hasta Portal de Usme</t>
  </si>
  <si>
    <t>Alcanzar 143 kms en operación de troncales de sistema de transporte público masivo (29 kms nuevos)</t>
  </si>
  <si>
    <t>Malla Vial Arterial - Avenida Caracas desde el Portal Usme hasta la Avenida Circunvalar del Sur</t>
  </si>
  <si>
    <t>Avenida Caracas desde el Portal Usme hasta la Avenida Circunvalar del Sur</t>
  </si>
  <si>
    <t>Malla Vial Arterial - Avenida Carrera 52 desde Avenida el Jardín hasta Avenida Calle 215 (incluye intersecciones)</t>
  </si>
  <si>
    <t>Avenida Carrera 52 desde Avenida el Jardín hasta Avenida Calle 215 (incluye intersecciones)</t>
  </si>
  <si>
    <t>Malla Vial Arterial - Avenida Castilla (AC 8) desde Carrera 79 hasta Avenida Longitudinal de Occidente ALO (incluye intersecciones)</t>
  </si>
  <si>
    <t>Avenida Castilla (AC 8) desde Carrera 79 hasta Avenida Longitudinal de Occidente ALO (incluye intersecciones)</t>
  </si>
  <si>
    <t xml:space="preserve">Malla Vial Arterial - Avenida Chile (Cl 72) desde carrera 110 hasta Carrera 114 </t>
  </si>
  <si>
    <t xml:space="preserve">Avenida Chile (Cl 72) desde carrera 110 hasta Carrera 114 </t>
  </si>
  <si>
    <t>Malla Vial Arterial - Avenida Circunvalar del sur desde Avenida Caracas hasta Autopista al Llano</t>
  </si>
  <si>
    <t>Avenida Circunvalar del Sur desde Avenida Caracas hasta Autopista al llano</t>
  </si>
  <si>
    <t>Malla Vial Arterial - Avenida circunvalar del Sur desde Avenida Tintal hasta hasta la Avenida Longitudinal de Occidente</t>
  </si>
  <si>
    <t>Avenida circunvalar del Sur desde Avenida Tintal hasta hasta la Avenida Longitudinal de Occidente</t>
  </si>
  <si>
    <t>Malla Vial Arterial - Avenida Circunvalar del sur</t>
  </si>
  <si>
    <t>Avenida Circunvalar del Sur desde límite del distrito con el municipio de Soacha en el sector de Cerro Seco hasta Avenida Caracas</t>
  </si>
  <si>
    <t>Malla Vial Arterial - Avenida Ciudad de Cali desde Avenida Bosa hasta Avenida Circunvalar del sur. Ciclorrutas Avenida Ciudad de Cali desde Avenida Primero de Mayo hasta Avenida Circunvalar del Sur. Parcial hasta la Av. Bosa</t>
  </si>
  <si>
    <t>Avenida Ciudad de Cali desde Avenida Bosa hasta Avenida Circunvalar del sur. Ciclorrutas Avenida Ciudad de Cali desde Avenida Primero de Mayo hasta Avenida Circunvalar del Sur. Parcial hasta la Av. Bosa</t>
  </si>
  <si>
    <t>Malla Vial Arterial - Avenida Congreso Eucarístico (Carrera 68) desde la Carrera 9 hasta la Autopista Sur y obras complementarias</t>
  </si>
  <si>
    <t>Avenida Congreso Eucarístico (Carrera 68) desde la Carrera 9 hasta la Autopista Sur y obras complementarias</t>
  </si>
  <si>
    <t>Malla Vial Arterial - Avenida Constitución desde Avenida José Celestino Mutis (Cl 63) hasta Canal del Salitre</t>
  </si>
  <si>
    <t>Avenida Constitución desde Avenida José Celestino Mutis (Cl 63) hasta Canal del Salitre</t>
  </si>
  <si>
    <t>Malla Vial Arterial - Avenida Córdoba (AK 55) desde Avenida Rodrigo Lara Bonilla (AC 127) hasta Avenida Transversal Suba (AC 147) (incluye intersecciones)</t>
  </si>
  <si>
    <t>Avenida Córdoba (AK 55) desde Avenida Rodrigo Lara Bonilla (AC 127) hasta Avenida Transversal Suba (AC 147) (incluye intersecciones)</t>
  </si>
  <si>
    <t>Malla Vial Arterial - Avenida Cota desde Avenida San José (Cl 170) hasta límite del Distrito con municipio de Cota (incluye intersecciones)</t>
  </si>
  <si>
    <t>Avenida Cota desde Avenida San José (Cl 170) hasta límite del Distrito con municipio de Cota (incluye intersecciones)</t>
  </si>
  <si>
    <t>Malla Vial Arterial - Avenida Dario Echandia desde Avenida Ciudad de Villavicencio hasta Avenida Guacamayas (incluye intersecciones)</t>
  </si>
  <si>
    <t>Avenida Dario Echandia desde Avenida Ciudad de Villavicencio hasta Avenida Guacamayas (incluye intersecciones)</t>
  </si>
  <si>
    <t>Malla Vial Arterial - Avenida de La Conejera (AK 99) desde Avenida Tabor (AC 131) hasta Avenida Transversal de Suba (AC 145) (incluye intersecciones)</t>
  </si>
  <si>
    <t>Avenida de La Conejera (AK 99) desde Avenida Tabor (AC 131) hasta Avenida Transversal de Suba (AC 145) (incluye intersecciones)</t>
  </si>
  <si>
    <t>Malla Vial Arterial - Avenida de las Américas</t>
  </si>
  <si>
    <t>Avenida de las Américas y Manuel Cepeda Vargas desde Avenida Boyacá hasta Avenida Longitudinal de Occidente ALO (incluye intersecciones)</t>
  </si>
  <si>
    <t>Malla Vial Arterial - Avenida de Las Villas desde calle 176 Hasta Avenida El Jardín (incluye intersecciones)</t>
  </si>
  <si>
    <t>Avenida de Las Villas desde calle 176 Hasta Avenida El Jardín (incluye intersecciones)</t>
  </si>
  <si>
    <t>Malla Vial Arterial - Avenida de Los Arrayanes desde la Avenida Paseo de Los Libertadores hasta el limite rural del distrito (incluye intersecciones)</t>
  </si>
  <si>
    <t>Avenida de Los Arrayanes desde la Avenida Paseo de Los Libertadores hasta el limite rural del distrito (incluye intersecciones)</t>
  </si>
  <si>
    <t>Malla Vial Arterial - Avenida de Los Cerros (Circunvalar de Oriente) desde la Avenida La Hortúa hasta la Avenida Ciudad de Villavicencio (incluye intersecciones)</t>
  </si>
  <si>
    <t>Avenida de Los Cerros (Circunvalar de Oriente) desde la Avenida La Hortúa hasta la Avenida Ciudad de Villavicencio (incluye intersecciones)</t>
  </si>
  <si>
    <t>Malla Vial Arterial - Avenida del Congreso Eucarístico desde Avenida Jorge Gaitán Cortés (AK 33) hasta Avenida Mariscal Sucre (incluye intersecciones)</t>
  </si>
  <si>
    <t>Avenida del Congreso Eucarístico desde Avenida Jorge Gaitán Cortés (AK 33) hasta Avenida Mariscal Sucre (incluye intersecciones)</t>
  </si>
  <si>
    <t>Malla Vial Arterial - Avenida del Congreso Eucarístico desde Avenida NQS hasta Avenida Jorge Gaitán Cortés (AK 33) (incluye intersecciones)</t>
  </si>
  <si>
    <t>Avenida del Congreso Eucarístico desde Avenida NQS hasta Avenida Jorge Gaitán Cortés (AK 33) (incluye intersecciones)</t>
  </si>
  <si>
    <t>Malla Vial Arterial - Avenida El Cortijo (AK 116)  desde Avenida Chile (AC 72) hasta Avenida Morisca (AK 90) (incluye intersecciones)</t>
  </si>
  <si>
    <t>Avenida El Cortijo (AK 116)  desde Avenida Chile (AC 72) hasta Avenida Morisca (AK 90) (incluye intersecciones)</t>
  </si>
  <si>
    <t>Malla Vial Arterial - Avenida El Jardín desde Avenida Boyacá hasta Avenida Carrera 52 (incluye intersecciones)</t>
  </si>
  <si>
    <t>Avenida El Jardín desde Avenida Boyacá hasta Avenida Carrera 52 (incluye intersecciones)</t>
  </si>
  <si>
    <t>Malla Vial Arterial - Avenida El Polo desde Avenida Alberto Lleras Camargo hasta Avenida Boyacá (incluye intersecciones)</t>
  </si>
  <si>
    <t>Avenida El Polo desde Avenida Alberto Lleras Camargo hasta Avenida Boyacá (incluye intersecciones)</t>
  </si>
  <si>
    <t xml:space="preserve">Malla Vial Arterial - Avenida El Rincón desde Avenida Boyacá hasta Avenida Conejera y El Tabor desde Av. Conejera hasta Av. Ciudad de Cali (incluye intersecciones) </t>
  </si>
  <si>
    <t xml:space="preserve">Avenida El Rincón desde Avenida Boyacá hasta Avenida Conejera y El Tabor desde Av. Conejera hasta Av. Ciudad de Cali (incluye intersecciones) </t>
  </si>
  <si>
    <t>Construir 80 Km/carril de malla vial en la ciudad.</t>
  </si>
  <si>
    <t>Malla Vial Arterial - Avenida El Salitre (AC 66A) desde Avenida del Congreso Eucarístico hasta Avenida Longitudinal de Occidente ALO (incluye intersecciones)</t>
  </si>
  <si>
    <t>Avenida El Salitre (AC 66A) desde Avenida del Congreso Eucarístico hasta Avenida Longitudinal de Occidente ALO (incluye intersecciones)</t>
  </si>
  <si>
    <t>Malla Vial Arterial - Avenida el Tabor desde Avenida Ciudad de Cali hasta Límite del Distrito con el municipio de Cota</t>
  </si>
  <si>
    <t>Avenida el Tabor desde Avenida Ciudad de Cali hasta Límite del Distrito con el municipio de Cota</t>
  </si>
  <si>
    <t>Malla Vial Arterial - Avenida El TAM desde Avenida de La Esperanza Luis Carlos Galán Sarmiento, hasta Avenida Centenario, calle 13. (incluye intersecciones)</t>
  </si>
  <si>
    <t>Avenida El TAM desde Avenida de La Esperanza Luis Carlos Galán Sarmiento, hasta Avenida Centenario, calle 13. (incluye intersecciones)</t>
  </si>
  <si>
    <t>Malla Vial Arterial - Avenida Ferrocarril de Occidente desde Avenida Ciudad de Lima, calle 19, hasta Avenida El TAM (incluye intersecciones)</t>
  </si>
  <si>
    <t>Avenida Ferrocarril de Occidente desde Avenida Ciudad de Lima, calle 19, hasta Avenida El TAM (incluye intersecciones)</t>
  </si>
  <si>
    <t>Malla Vial Arterial - Avenida Ferrocarril del Sur desde Avenida Congreso Eucarístico hasta Avenida del Sur (incluye intersecciones)</t>
  </si>
  <si>
    <t>Avenida Ferrocarril del Sur desde Avenida Congreso Eucarístico hasta Avenida del Sur (incluye intersecciones)</t>
  </si>
  <si>
    <t>Malla Vial Arterial - Avenida Ferrocarril del Sur desde la Avenida Ciudad de Lima, calle 19 hasta Avenida Los Comuneros (completar tramo faltante paralela a la línea férrea) (incluye intersecciones)</t>
  </si>
  <si>
    <t>Avenida Ferrocarril del Sur desde la Avenida Ciudad de Lima, calle 19 hasta Avenida Los Comuneros (completar tramo faltante paralela a la línea férrea) (incluye intersecciones)</t>
  </si>
  <si>
    <t>Malla Vial Arterial - Avenida Francisco Miranda (Cl 45) de la carrera 5 a la Avenida Alberto Lleras Camargo (Carrera 7) (incluye intersecciones)</t>
  </si>
  <si>
    <t>Avenida Francisco Miranda (Cl 45) de la carrera 5 a la Avenida Alberto Lleras Camargo (Carrera 7) (incluye intersecciones)</t>
  </si>
  <si>
    <t>Malla Vial Arterial - Avenida Guacamayas desde Avenida Darío Echandía hasta Avenida Caracas (incluye intersecciones)</t>
  </si>
  <si>
    <t>Avenida Guacamayas desde Avenida Darío Echandía hasta Avenida Caracas (incluye intersecciones)</t>
  </si>
  <si>
    <t>Malla Vial Arterial - Avenida Guacamayas desde Avenida Darío Echandía hasta la Avenida Victoria</t>
  </si>
  <si>
    <t>Avenida Guacamayas desde Avenida Darío Echandía hasta la Avenida Victoria</t>
  </si>
  <si>
    <t>Malla Vial Arterial - Avenida Guaymaral desde Avenida Alberto Lleras Camargo hasta Avenida Boyacá (incluye intersecciones)</t>
  </si>
  <si>
    <t>Avenida Guaymaral desde Avenida Alberto Lleras Camargo hasta Avenida Boyacá (incluye intersecciones)</t>
  </si>
  <si>
    <t>Malla Vial Arterial - Avenida Jorge Gaitán Cortés, transversal 33, desde Avenida Boyacá hasta Avenida</t>
  </si>
  <si>
    <t>Avenida Jorge Gaitán Cortés, transversal 33, desde Avenida Boyacá hasta Avenida Congreso Eucarístico, carrera 68 (incluye intersecciones)</t>
  </si>
  <si>
    <t>Malla Vial Arterial - Avenida Jorge Gaitán Cortés, transversal 33, desde Avenida Congreso Eucarístico hasta Matatigres</t>
  </si>
  <si>
    <t>Avenida Jorge Gaitán Cortés, transversal 33, desde Avenida Congreso Eucarístico hasta Matatigres (incluye intersecciones)</t>
  </si>
  <si>
    <t>Malla Vial Arterial - Avenida Jorge Uribe Botero desde Avenida Tibabita hasta Avenida El Polo (incluye intersecciones)</t>
  </si>
  <si>
    <t>Avenida Jorge Uribe Botero desde Avenida Tibabita hasta Avenida El Polo (incluye intersecciones)</t>
  </si>
  <si>
    <t>Malla Vial Arterial - Avenida José Celestino Mutis (Cl 63) desde Avenida de la Constitución hasta Avenida Boyacá. Incluye Ciclorruta e Intersección Avenida Boyacá por Avenida José Celestino Mutis.</t>
  </si>
  <si>
    <t>Avenida José Celestino Mutis (Cl 63) desde Avenida de la Constitución hasta Avenida Boyacá. Incluye Ciclorruta e Intersección Avenida Boyacá por Avenida José Celestino Mutis.</t>
  </si>
  <si>
    <t>Malla Vial Arterial - Avenida José Celestino Mutis (Cl 63) desde Avenida del Congreso Eucarístico hasta Avenida de la Constitución (incluye intersecciones)</t>
  </si>
  <si>
    <t>Avenida José Celestino Mutis (Cl 63) desde Avenida del Congreso Eucarístico hasta Avenida de la Constitución (incluye intersecciones)</t>
  </si>
  <si>
    <t>Malla Vial Arterial - Avenida José Celestino Mutis (Cl 63) desde carrera 114 hasta carrera 122</t>
  </si>
  <si>
    <t>Avenida José Celestino Mutis (Cl 63) desde carrera 114 hasta carrera 122</t>
  </si>
  <si>
    <t>Malla Vial Arterial - Avenida La Esmeralda (AK 60) desde Avenida Centenario (AC 17) hasta Avenida El Ferrocarril de Occidente (AC 22) (incluye intersecciones)</t>
  </si>
  <si>
    <t>Avenida La Esmeralda (AK 60) desde Avenida Centenario (AC 17) hasta Avenida El Ferrocarril de Occidente (AC 22) (incluye intersecciones)</t>
  </si>
  <si>
    <t>Malla Vial Arterial - Avenida La Esmeralda (carrera 60) desde Avenida Chile, Calle 72, hasta Avenida Gabriel Andrade Lleras, Calle 68. (incluye intersecciones)</t>
  </si>
  <si>
    <t>Avenida La Esmeralda (carrera 60) desde Avenida Chile, Calle 72, hasta Avenida Gabriel Andrade Lleras, Calle 68. (incluye intersecciones)</t>
  </si>
  <si>
    <t>Malla Vial Arterial - Avenida La Esperanza Luis Carlos Galán Sarmiento, desde la carrera 103 hasta Avenida EL TAM (incluye intersecciones)</t>
  </si>
  <si>
    <t>Avenida La Esperanza Luis Carlos Galán Sarmiento, desde la carrera 103 hasta Avenida EL TAM (incluye intersecciones)</t>
  </si>
  <si>
    <t xml:space="preserve">Malla Vial Arterial - Avenida La Hortua desde la Avenida Fernando Mazuera (carrera 10) hasta la Avenida de Los Cerros (incluye intersecciones) </t>
  </si>
  <si>
    <t xml:space="preserve">Avenida La Hortua desde la Avenida Fernando Mazuera (carrera 10) hasta la Avenida de Los Cerros (incluye intersecciones) </t>
  </si>
  <si>
    <t>Malla Vial Arterial - Avenida La Sirena (calle 153, calzada Costado Sur), desde Canal Córdoba hasta Avenida Boyacá.</t>
  </si>
  <si>
    <t>Avenida La Sirena (calle 153, calzada Costado Sur), desde Canal Córdoba hasta Avenida Boyacá.</t>
  </si>
  <si>
    <t>58.79%</t>
  </si>
  <si>
    <t>Malla Vial Arterial - Avenida La Sirena (Calle 153) entre el Canal Córdoba y la Avenida Paseo de Los Libertadores</t>
  </si>
  <si>
    <t>Avenida La Sirena (Calle 153) entre el Canal Córdoba y la Avenida Paseo de Los Libertadores</t>
  </si>
  <si>
    <t>Malla Vial Arterial - Avenida La Victoria desde Avenida Primero de Mayo (AC 22 Sur) hasta Avenida Guacamayas (incluye intersecciones)</t>
  </si>
  <si>
    <t>Avenida La Victoria desde Avenida Primero de Mayo (AC 22 Sur) hasta Avenida Guacamayas (incluye intersecciones)</t>
  </si>
  <si>
    <t xml:space="preserve">Malla Vial Arterial - Avenida Las Mercedes (AC 153) desde Avenida de La Conejera (AK 99) hasta Avenida Longitudinal de Occidente ALO (incluye intersecciones) </t>
  </si>
  <si>
    <t xml:space="preserve">Avenida Las Mercedes (AC 153) desde Avenida de La Conejera (AK 99) hasta Avenida Longitudinal de Occidente ALO (incluye intersecciones) </t>
  </si>
  <si>
    <t>Malla Vial Arterial - Avenida Las Villas (AK 58) desde Avenida La Sirena (AC 153) hasta Avenida San José (AC 170) (incluye intersecciones)</t>
  </si>
  <si>
    <t>Avenida Las Villas (AK 58) desde Avenida La Sirena (AC 153) hasta Avenida San José (AC 170) (incluye intersecciones)</t>
  </si>
  <si>
    <t>Malla Vial Arterial - Avenida Laureano Gomez desde Calle 193 hasta Calle 245</t>
  </si>
  <si>
    <t>Avenida Laureano Gomez desde Calle 193 hasta Calle 245</t>
  </si>
  <si>
    <t>76.67%</t>
  </si>
  <si>
    <t>Malla Vial Arterial - ALO</t>
  </si>
  <si>
    <t>Avenida Longitudinal de Occidente ALO desde Avenida Medellín (Cl 80) hasta límite del Distrito con el municipio de Soacha (Sector Canoas) en su cruce con el Río Bogotá (incluye intersecciones)</t>
  </si>
  <si>
    <t>Malla Vial Arterial - Avenida Mariscal Sucre desde la Av. Ciudad de Lima, calle 19 hasta la Avenida Colón (calle 13) (incluye intersecciones)</t>
  </si>
  <si>
    <t>Avenida Mariscal Sucre desde la Av. Ciudad de Lima, calle 19 hasta la Avenida Colón (calle 13) (incluye intersecciones)</t>
  </si>
  <si>
    <t>Malla Vial Arterial - Avenida Mariscal Sucre desde la Avenida Ciudad de Lima, calle 19, hasta la calle 62 (incluye intersecciones)</t>
  </si>
  <si>
    <t>Avenida Mariscal Sucre desde la Avenida Ciudad de Lima, calle 19, hasta la calle 62 (incluye intersecciones)</t>
  </si>
  <si>
    <t xml:space="preserve">Malla Vial Arterial - Avenida Muiscas desde Avenida Agoberto Mejía hasta la ciudad de Calil </t>
  </si>
  <si>
    <t xml:space="preserve">Avenida Muiscas desde Avenida Agoberto Mejía hasta la ciudad de Calil </t>
  </si>
  <si>
    <t>Malla Vial Arterial - Avenida Muiscas desde Avenida Tintal hasta la Avenida Longitudinal de Occidente</t>
  </si>
  <si>
    <t>Avenida Muiscas desde Avenida Tintal hasta la Avenida Longitudinal de Occidente</t>
  </si>
  <si>
    <t>Malla Vial Arterial - Avenida Paseo de Los Libertadores</t>
  </si>
  <si>
    <t>Avenida Paseo de Los Libertadores desde la Avenida San José hasta el límite del Distrito con Chía</t>
  </si>
  <si>
    <t>Malla Vial Arterial - Avenida Primero de Mayo desde Avenida Agoberto Mejía Cifuentes (AK 80) hasta Avenida Longitudinal de Occidente ALO (incluye intersecciones)</t>
  </si>
  <si>
    <t>Avenida Primero de Mayo desde Avenida Agoberto Mejía Cifuentes (AK 80) hasta Avenida Longitudinal de Occidente ALO (incluye intersecciones)</t>
  </si>
  <si>
    <t>Malla Vial Arterial - Avenida Primero de Mayo desde Avenida La Victoria (Cra 3) hasta Avenida Fucha (Cl 11 sur)</t>
  </si>
  <si>
    <t>Avenida Primero de Mayo desde Avenida La Victoria (Cra 3) hasta Avenida Fucha (Cl 11 sur)</t>
  </si>
  <si>
    <t>Malla Vial Arterial - Avenida San Bernardino desde Avenida Ciudad de Cali hasta Avenida Longitudinal de Occidente (incluye intersecciones)</t>
  </si>
  <si>
    <t>Avenida San Bernardino desde Avenida Ciudad de Cali hasta Avenida Longitudinal de Occidente (incluye intersecciones)</t>
  </si>
  <si>
    <t xml:space="preserve">Malla Vial Arterial - Avenida San José (Cl 170) desde Avenida Cota hasta Avenida Ciudad de Cali </t>
  </si>
  <si>
    <t xml:space="preserve">Avenida San José (Cl 170) desde Avenida Cota hasta Avenida Ciudad de Cali </t>
  </si>
  <si>
    <t>Malla Vial Arterial - Avenida Santa Bárbara (Avenida 19) desde Avenida Callejas (calle 127) hasta Avenida Contador (calle 134)</t>
  </si>
  <si>
    <t>Avenida Santa Bárbara (Avenida 19) desde Avenida Callejas (calle 127) hasta Avenida Contador (calle 134)</t>
  </si>
  <si>
    <t>Malla Vial Arterial - Avenida Santa Bárbara desde Avenida Tibabita hasta Avenida Laureano Gómez (incluye intersecciones)</t>
  </si>
  <si>
    <t>Avenida Santa Bárbara desde Avenida Tibabita hasta Avenida Laureano Gómez (incluye intersecciones)</t>
  </si>
  <si>
    <t>Malla Vial Arterial - Avenida Santa Fe</t>
  </si>
  <si>
    <t>Avenida Santa Fé entre Calle 80 Bis sur y Avenida Circunvalar del sur - tramo faltante</t>
  </si>
  <si>
    <t>Malla Vial Arterial - Avenida Tibabita desde Avenida Jorge Uribe Botero hasta Avenida Boyacá (incluye intersecciones)</t>
  </si>
  <si>
    <t>Avenida Tibabita desde Avenida Jorge Uribe Botero hasta Avenida Boyacá (incluye intersecciones)</t>
  </si>
  <si>
    <t>Malla Vial Arterial - Avenida Tintal desde Avenida Bosa hasta Avenida San Bernardino (incluye intersecciones)</t>
  </si>
  <si>
    <t>Avenida Tintal desde Avenida Bosa hasta Avenida San Bernardino (incluye intersecciones)</t>
  </si>
  <si>
    <t xml:space="preserve">Malla Vial Arterial - Avenida Tintal desde Avenida Ciudad de Villavicencio hasta Avenida Manuel Cepeda Vargas calzada oriental.
</t>
  </si>
  <si>
    <t xml:space="preserve">Avenida Tintal desde Avenida Ciudad de Villavicencio hasta Avenida Manuel Cepeda Vargas calzada oriental.
</t>
  </si>
  <si>
    <t>Malla Vial Arterial - Avenida Tintal entre Avenida San Bernardino y Avenida Circunvalar del Sur</t>
  </si>
  <si>
    <t>Avenida Tintal entre Avenida San Bernardino y Avenida Circunvalar del Sur</t>
  </si>
  <si>
    <t>Malla Vial Arterial - Avenida Transversal de Suba desde Avenida Longitudinal de Occidente ALO hasta Avenida El Tabor</t>
  </si>
  <si>
    <t>Avenida Transversal de Suba desde Avenida Longitudinal de Occidente ALO hasta Avenida El Tabor</t>
  </si>
  <si>
    <t xml:space="preserve">Malla Vial Arterial - Avenida tujuelito Inicia Avenida Boyaca hasta la Av San Francisco -  </t>
  </si>
  <si>
    <t xml:space="preserve">Avenida tujuelito Inicia Avenida Boyaca hasta la Av San Francisco -  </t>
  </si>
  <si>
    <t>Malla Vial Arterial - Avenida Usminia</t>
  </si>
  <si>
    <t>Avenida Usminia desde la Autopista al Llano hasta la Avenida Circunvalar del Sur (incluye intersecciones)</t>
  </si>
  <si>
    <t>Malla Vial Arterial - Avenida Versalles (AK 116) desde Avenida Centenario (AC 17) hasta Avenida La Esperanza Luis Carlos Galán Sarmiento (AC 24) (incluye intersecciones)</t>
  </si>
  <si>
    <t>Avenida Versalles (AK 116) desde Avenida Centenario (AC 17) hasta Avenida La Esperanza Luis Carlos Galán Sarmiento (AC 24) (incluye intersecciones)</t>
  </si>
  <si>
    <t>Malla Vial Arterial - Avenidas San Juan Bosco (Cl 170) desde Avenida Alberto Lleras Camargo (carrera 7) hasta Avenida Paseo Los Libertadores. (incluye intersecciones)</t>
  </si>
  <si>
    <t>Avenidas San Juan Bosco (Cl 170) desde Avenida Alberto Lleras Camargo (carrera 7) hasta Avenida Paseo Los Libertadores. (incluye intersecciones)</t>
  </si>
  <si>
    <t>Malla Vial Arterial - Salida a Chocahí</t>
  </si>
  <si>
    <t>Salida a Choachí desde Avenida de los Cerros hasta el límite del distrito con el municipio de Choachí</t>
  </si>
  <si>
    <t>Malla Vial Arterial - Salida a la Calera</t>
  </si>
  <si>
    <t>Salida a la Calera desde límite del distrito con el municipio de la Calera hasta conexión con Avenida de los Cerros en la calle 89 y brazo conexión con Calle 100 (incluye intersecciones)</t>
  </si>
  <si>
    <t>Malla Vial Arterial - Avenida Boyacá desde Avenida Guaymaral hasta la vía Alameda del norte y sigue hasta empalmar con la autopista</t>
  </si>
  <si>
    <t>Avenida Boyacá desde Avenida Guaymaral hasta la vía Alameda del norte y sigue hasta empalmar con la autopista</t>
  </si>
  <si>
    <t>Malla Vial Arterial - Avenida Agoberto Mejía Cifuentes (AK 80) desde Avenida Guayacanes hasta Avenida Ferrocarril (incluye intersecciones)</t>
  </si>
  <si>
    <t>Avenida Agoberto Mejía Cifuentes (AK 80) desde Avenida Guayacanes hasta Avenida Ferrocarril (incluye intersecciones)</t>
  </si>
  <si>
    <t>Malla Vial Arterial - Avenida Constitución desde Avenida Guayacanes hasta Avenida Americas</t>
  </si>
  <si>
    <t>Avenida Constitución desde Avenida Guayacanes hasta Avenida Americas</t>
  </si>
  <si>
    <t>Malla Vial Arterial - Avenida las Villas ( carrera 56) desde la Avenida la Sirena ( Cl 153) hasta la Avenida transversal de Suba.</t>
  </si>
  <si>
    <t>Avenida las Villas ( carrera 56) desde la Avenida la Sirena ( Cl 153) hasta la Avenida transversal de Suba.</t>
  </si>
  <si>
    <t>Malla Vial Intermedia - Avenida Ciudad Montes (AC 3) desde Avenida Constitución hasta Avenida Boyacá (AK 72) (incluye intersecciones)</t>
  </si>
  <si>
    <t>Avenida Ciudad Montes (AC 3) desde Avenida Constitución hasta Avenida Boyacá (AK 72) (incluye intersecciones)</t>
  </si>
  <si>
    <t>Conservar 3.165 kilometros-carril de la red vial.</t>
  </si>
  <si>
    <t>Malla Vial Intermedia - Avenida El Salitre (AC 66A) desde Avenida Norte Quito Sur hasta Avenida del Congreso Eucarístico (incluye intersecciones)</t>
  </si>
  <si>
    <t>Avenida El Salitre (AC 66A) desde Avenida Norte Quito Sur hasta Avenida del Congreso Eucarístico (incluye intersecciones)</t>
  </si>
  <si>
    <t>Malla Vial Intermedia - Circuito 1 Bosa:
Desde Avenida Villavicencio por Carrera 77P Bis A- Calle 47B sur- Carrera 77K- Carrera 77G Bis A- conectadon con Avenida Bosa. (incluye intersecciones)</t>
  </si>
  <si>
    <t>Circuito 1 Bosa:
Desde Avenida Villavicencio por Carrera 77P Bis A- Calle 47B sur- Carrera 77K- Carrera 77G Bis A- conectadon con Avenida Bosa. (incluye intersecciones)</t>
  </si>
  <si>
    <t xml:space="preserve">Malla Vial Intermedia - Circuito 1 Ciudad Bolívar:
 diagonal 71B sur - Diagonal 71A sur-Carrera 20- Calle 70 sur - Carrera 26B- Calle 72C sur - Transversal 72H- Transversal 27B - Diagonal 73B sur- Carrera 27 - Calle 76A sur- Carrera 26B Bis. (incluye intersecciones) </t>
  </si>
  <si>
    <t xml:space="preserve">Circuito 1 Ciudad Bolívar:
 diagonal 71B sur - Diagonal 71A sur-Carrera 20- Calle 70 sur - Carrera 26B- Calle 72C sur - Transversal 72H- Transversal 27B - Diagonal 73B sur- Carrera 27 - Calle 76A sur- Carrera 26B Bis. (incluye intersecciones) </t>
  </si>
  <si>
    <t>Malla Vial Intermedia - Circuito 1 de Tunjuelito:
Carrera 67 entre Avenida del Sur y Avenida Jorge Gaitán Cortés.
Avenida del Sur- Carrera 61A- Calle 67B sur- Transversal 66A- Transversal 70D- Transversal 70C- Diagonal 67A sur. (incluye intersecciones)</t>
  </si>
  <si>
    <t>Circuito 1 de Tunjuelito:
Carrera 67 entre Avenida del Sur y Avenida Jorge Gaitán Cortés.
Avenida del Sur- Carrera 61A- Calle 67B sur- Transversal 66A- Transversal 70D- Transversal 70C- Diagonal 67A sur. (incluye intersecciones)</t>
  </si>
  <si>
    <t>Malla Vial Intermedia - Circuito 1 Engativa:
Carrera 119 entre calle 79 y Avenida Medellín (CL 80) (incluye intersecciones)</t>
  </si>
  <si>
    <t>Circuito 1 Engativa:
Carrera 119 entre calle 79 y Avenida Medellín (CL 80) (incluye intersecciones)</t>
  </si>
  <si>
    <t>Malla Vial Intermedia - Circuito 1 Kennedy: 
Calle 33 sur desde Avenida Ciudad de Cali- Carrera 87-Calle 5A sur- Avenida Tintal. (incluye intersecciones)</t>
  </si>
  <si>
    <t>Circuito 1 Kennedy: 
Calle 33 sur desde Avenida Ciudad de Cali- Carrera 87-Calle 5A sur- Avenida Tintal. (incluye intersecciones)</t>
  </si>
  <si>
    <t>Malla Vial Intermedia - Circuito 1 Rafael Uribe:
Desde Avenida Caracas por Diagonal 38Bis sur- Calle 40 sur- Carrera 13G- Calle 36 sur- Carrera 12G- Carrera 12D- Diagonal 32C Bis A sur- Carrera 12B- Diagonal 32A sur- Calle 36D sur- Carrer 10Bis hasta Avenida Dario Echandia. (incluye intersecciones)</t>
  </si>
  <si>
    <t>Circuito 1 Rafael Uribe:
Desde Avenida Caracas por Diagonal 38Bis sur- Calle 40 sur- Carrera 13G- Calle 36 sur- Carrera 12G- Carrera 12D- Diagonal 32C Bis A sur- Carrera 12B- Diagonal 32A sur- Calle 36D sur- Carrer 10Bis hasta Avenida Dario Echandia. (incluye intersecciones)</t>
  </si>
  <si>
    <t>Malla Vial Intermedia - Circuito 1 San Cristobal:
Desde Avenida de los Cerros por Carrera 8D Este- Calle 39C sur- Carrera 11Este- Diagonal 51A sur. (incluye intersecciones)</t>
  </si>
  <si>
    <t>Circuito 1 San Cristobal:
Desde Avenida de los Cerros por Carrera 8D Este- Calle 39C sur- Carrera 11Este- Diagonal 51A sur. (incluye intersecciones)</t>
  </si>
  <si>
    <t>Malla Vial Intermedia - Circuito 1 Santa Fe: desde la salida a Choachí hasta la Calle 11 sur a la altura de la Transversal 11Este (pasando por la antigua planta de vitelma) (incluye intersecciones)</t>
  </si>
  <si>
    <t>Circuito 1 Santa Fe: desde la salida a Choachí hasta la Calle 11 sur a la altura de la Transversal 11Este (pasando por la antigua planta de vitelma) (incluye intersecciones)</t>
  </si>
  <si>
    <t>Malla Vial Intermedia - Circuito 1 Suba:
Avenida Transversal de Suba por Carrera 91- Carrera 92 hasta Avenida San José. (incluye intersecciones)</t>
  </si>
  <si>
    <t>Circuito 1 Suba:
Avenida Transversal de Suba por Carrera 91- Carrera 92 hasta Avenida San José. (incluye intersecciones)</t>
  </si>
  <si>
    <t>Malla Vial Intermedia - Circuito 1 Usaquen:
Calle 192 desde Avenida Paseo Los Libertadores hasta Carrera 14. (incluye intersecciones)</t>
  </si>
  <si>
    <t>Circuito 1 Usaquen:
Calle 192 desde Avenida Paseo Los Libertadores hasta Carrera 14. (incluye intersecciones)</t>
  </si>
  <si>
    <t>Malla Vial Intermedia - Circuito 2 Ciudad Bolívar:
Desde Carrera 76 por calle 59A sur- carrera 77- Calle 60A sur- Carrera 77C- Carrera 77B- Carrera 77Bis A- Diagonal 62G sur- Carrera 77G- Calle 68B sur- Calle 68C sur- Transversal 77- Diagonal 75D sur- Calle 75D sur- Calle 75C sur- Calle 75B sur- Diagonal 76 sur- Diagonal 75 sur- Diagonal 73C sur (Avenida Jorge Gaitán Cortés) (incluye intersecciones)</t>
  </si>
  <si>
    <t>Circuito 2 Ciudad Bolívar:
Desde Carrera 76 por calle 59A sur- carrera 77- Calle 60A sur- Carrera 77C- Carrera 77B- Carrera 77Bis A- Diagonal 62G sur- Carrera 77G- Calle 68B sur- Calle 68C sur- Transversal 77- Diagonal 75D sur- Calle 75D sur- Calle 75C sur- Calle 75B sur- Diagonal 76 sur- Diagonal 75 sur- Diagonal 73C sur (Avenida Jorge Gaitán Cortés) (incluye intersecciones)</t>
  </si>
  <si>
    <t>Malla Vial Intermedia - Circuito 2 Bosa:
Desde Avenida Agoberto Mejia (Calle 69B sur)- Transversal 77I - Transversal 77J- hasta Calle 65 sur (incluye intersecciones)</t>
  </si>
  <si>
    <t>Circuito 2 Bosa:
Desde Avenida Agoberto Mejia (Calle 69B sur)- Transversal 77I - Transversal 77J- hasta Calle 65 sur (incluye intersecciones)</t>
  </si>
  <si>
    <t>Malla Vial Intermedia - Circuito 2 Rafael Uribe: partiendo desde avenida Dario Echandía por las siguiente vias: calle 49B Sur, calle 49 B Bis Sur, calle 49 Bis A Sur, carrera 3, carrera 1, calle 64 Sur, carrera 2C este, carrera 5, calle 65 Sur, carrera 7H, calle 68 B Sur, terminando en Avenida Caracas.</t>
  </si>
  <si>
    <t>Circuito 2 Rafael Uribe: partiendo desde avenida Dario Echandía por las siguiente vias: calle 49B Sur, calle 49 B Bis Sur, calle 49 Bis A Sur, carrera 3, carrera 1, calle 64 Sur, carrera 2C este, carrera 5, calle 65 Sur, carrera 7H, calle 68 B Sur, terminando en Avenida Caracas.</t>
  </si>
  <si>
    <t>Malla Vial Intermedia - Circuito 2 San Cristobal:
Desde Diagonal 51A sur por Carrera 10Este- Carrera 11Este-Carrrera 10A Este- Calle 65 sur- Carrrera 11B Este- Calle 68 sur- Carrera 11D Este- Calle 70 sur- Carrera 13B Este- Calle 71B sur hasta Avenida de los Cerros. (incluye intersecciones)</t>
  </si>
  <si>
    <t>Circuito 2 San Cristobal:
Desde Diagonal 51A sur por Carrera 10Este- Carrera 11Este-Carrrera 10A Este- Calle 65 sur- Carrrera 11B Este- Calle 68 sur- Carrera 11D Este- Calle 70 sur- Carrera 13B Este- Calle 71B sur hasta Avenida de los Cerros. (incluye intersecciones)</t>
  </si>
  <si>
    <t>Malla Vial Intermedia - Circuito 2 Suba:
Avenida Transversal de Suba por Carrera 98B- Carrera 99- Avenida de las Mercedes. (incluye intersecciones)</t>
  </si>
  <si>
    <t>Circuito 2 Suba:
Avenida Transversal de Suba por Carrera 98B- Carrera 99- Avenida de las Mercedes. (incluye intersecciones)</t>
  </si>
  <si>
    <t>Malla Vial Intermedia - Circuito 2 Usaquen: Acceso al Codito (calle 175 y calle 187): Inicia en la Carrera 7 Avenida Alberto Lleras Camargo y finaliza en la salida rural a la Calera. (incluye intersecciones)</t>
  </si>
  <si>
    <t>Circuito 2 Usaquen: Acceso al Codito (calle 175 y calle 187): Inicia en la Carrera 7 Avenida Alberto Lleras Camargo y finaliza en la salida rural a la Calera. (incluye intersecciones)</t>
  </si>
  <si>
    <t>Malla Vial Intermedia - Circuito 3 Bosa:
Desde pondaje del río Tunjuelo por Transversal 80I- Carrera 80I- Diagonal 83 sur- conecta con Avenida San Bernardino. (incluye intersecciones)</t>
  </si>
  <si>
    <t>Circuito 3 Bosa:
Desde pondaje del río Tunjuelo por Transversal 80I- Carrera 80I- Diagonal 83 sur- conecta con Avenida San Bernardino. (incluye intersecciones)</t>
  </si>
  <si>
    <t>Malla Vial Intermedia - Circuito 3 San Cristobal: partiendo Avenida Los Cerros calle 74 C sur, 76 sur, carrera 14 Este, carrera 13F Este, calle 76D Sur, carrera 13D Este, calle 81C Sur y termina en Avenida Paramo</t>
  </si>
  <si>
    <t>Circuito 3 San Cristobal: partiendo Avenida Los Cerros calle 74 C sur, 76 sur, carrera 14 Este, carrera 13F Este, calle 76D Sur, carrera 13D Este, calle 81C Sur y termina en Avenida Paramo</t>
  </si>
  <si>
    <t>Malla Vial Intermedia - Circuito 3 Usaquen:
Calle 175 entre Avenida paseo de los Libertadores y el canal Torca (incluye pontón) (incluye intersecciones)</t>
  </si>
  <si>
    <t>Circuito 3 Usaquen:
Calle 175 entre Avenida paseo de los Libertadores y el canal Torca (incluye pontón) (incluye intersecciones)</t>
  </si>
  <si>
    <t>Malla Vial Intermedia - Circuito 4 Bosa:
Desde Avenida Bosa tomando Carrera 88B- Diagonal 72 sur- Calle 73 sur- Carrera 87C para conectar con Avenida Bosa. (incluye intersecciones)</t>
  </si>
  <si>
    <t>Circuito 4 Bosa:
Desde Avenida Bosa tomando Carrera 88B- Diagonal 72 sur- Calle 73 sur- Carrera 87C para conectar con Avenida Bosa. (incluye intersecciones)</t>
  </si>
  <si>
    <t>Malla Vial Intermedia - Circuito 5 Bosa:
Calle 56F sur desde Avenida Tintal (Cr 89B) hasta Avenida Longitudinal de Occidente ALO. (incluye intersecciones)</t>
  </si>
  <si>
    <t>Circuito 5 Bosa:
Calle 56F sur desde Avenida Tintal (Cr 89B) hasta Avenida Longitudinal de Occidente ALO. (incluye intersecciones)</t>
  </si>
  <si>
    <t>Malla Vial Intermedia - Circuito Engativa-Suba:
Desde Avenida Medellín (Cl 80) por Carrera 120- Calle 130- empata con carrera 152 y Carrera 154- Calle 132D- Transversal 127- Calle 139 conecta con Transversal de Suba. (incluye intersecciones)</t>
  </si>
  <si>
    <t>Circuito Engativa-Suba:
Desde Avenida Medellín (Cl 80) por Carrera 120- Calle 130- empata con carrera 152 y Carrera 154- Calle 132D- Transversal 127- Calle 139 conecta con Transversal de Suba. (incluye intersecciones)</t>
  </si>
  <si>
    <t>Malla Vial Intermedia - Circuito Tintal: 
malla intermedia Agoberto Mejía Cifuentes sentido Norte-Sur: carrera 80B- calle 11- carrera 81F- calle 10-carrera 80C-carrera 80D- calle 7B Bis-carrera 80B-calle 6B-carrera 80 G. Sentido Sur-Norte: carrera 80G-calle 6B-carrera 80B-carrera 80 Bis- carrera 80-calle 10- carrera 79-calle 11A-carrera 80</t>
  </si>
  <si>
    <t>Circuito Tintal: 
malla intermedia Agoberto Mejía Cifuentes sentido Norte-Sur: carrera 80B- calle 11- carrera 81F- calle 10-carrera 80C-carrera 80D- calle 7B Bis-carrera 80B-calle 6B-carrera 80 G. Sentido Sur-Norte: carrera 80G-calle 6B-carrera 80B-carrera 80 Bis- carrera 80-calle 10- carrera 79-calle 11A-carrera 80</t>
  </si>
  <si>
    <t>Malla Vial Intermedia - Vía Alameda del Norte desde Autopista Norte y vía secundaria rural del norte</t>
  </si>
  <si>
    <t>Malla Vial Rural - Salida a la Calera por el norte, sector barrio el Codito entre la Calle 188 y el límite con el municipio de la Calera.</t>
  </si>
  <si>
    <t>Salida a la Calera por el norte, sector barrio el Codito entre la Calle 188 y el límite con el municipio de la Calera.</t>
  </si>
  <si>
    <t>Malla Vial Rural - Tramo 1 Vía Camino de Pasquilla desde el límite urbano de Bogotá hasta empalmar a la altura del relleno doña Juana con la Vía Circunvalar del Sur</t>
  </si>
  <si>
    <t>Tramo 1 Vía Camino de Pasquilla desde el límite urbano de Bogotá hasta empalmar a la altura del relleno doña Juana con la Vía Circunvalar del Sur</t>
  </si>
  <si>
    <t>Malla Vial Rural - Tramo 2 Vía Camino de Pasquilla desde Vía Circunvalar del Sur hasta Troncal Bolivariana</t>
  </si>
  <si>
    <t>Tramo 2 Vía Camino de Pasquilla desde Vía Circunvalar del Sur hasta Troncal Bolivariana</t>
  </si>
  <si>
    <t>Malla Vial Rural - Troncal Bolivariana</t>
  </si>
  <si>
    <t>Troncal Bolivariana desde vía Circunvalar del Sur hasta Vía Pasquilla</t>
  </si>
  <si>
    <t>Malla Vial Rural - Vía Borde Norte (Carrera 116) entre Cota y Guaymaral</t>
  </si>
  <si>
    <t>Vía Borde Norte (Carrera 116) entre Cota y Guaymaral</t>
  </si>
  <si>
    <t>Malla Vial Rural - Vía Corpas entre vía Cota y Avenida Ciudad de Cali</t>
  </si>
  <si>
    <t>Vía Corpas entre vía Cota y Avenida Ciudad de Cali</t>
  </si>
  <si>
    <t>Malla Vial Rural - Vía Guaymaral entre Avenida Boyacá y vía Borde Norte (Carrera 116)</t>
  </si>
  <si>
    <t>Vía Guaymaral entre Avenida Boyacá y vía Borde Norte (Carrera 116)</t>
  </si>
  <si>
    <t>Malla Vial Rural - Vía Secundaria Rural del Norte entre vía Cota y vía Guaymaral</t>
  </si>
  <si>
    <t>Vía Secundaria Rural del Norte entre vía Cota y vía Guaymaral</t>
  </si>
  <si>
    <t>Malla Vial Rural - Vía Troncal de Juan Rey ( via de los cerros) desde Avenida de los Cerros hasta límite con el municipio de Chipaque</t>
  </si>
  <si>
    <t>Vía Troncal de Juan Rey ( via de los cerros) desde Avenida de los Cerros hasta límite con el municipio de Chipaque</t>
  </si>
  <si>
    <t xml:space="preserve">Malla Vial Rural - Via verjones entre via a choachi y límite distrital con el Municipio de la Calera. </t>
  </si>
  <si>
    <t xml:space="preserve">Via verjones entre via a choachi y límite distrital con el Municipio de la Calera. </t>
  </si>
  <si>
    <t>Área de intercambio modal AIM - AIM 04 Metro II Boyacá</t>
  </si>
  <si>
    <t>AIM 04 Metro II Boyacá</t>
  </si>
  <si>
    <t>Área de intercambio modal AIM - AIM 05 Metro I y férreo norte</t>
  </si>
  <si>
    <t>AIM 05 Metro I y férreo norte</t>
  </si>
  <si>
    <t>Área de intercambio modal AIM - AIM 06 Metro II 68</t>
  </si>
  <si>
    <t>AIM 06 Metro II 68</t>
  </si>
  <si>
    <t>Área de intercambio modal AIM - AIM 08 Férreo norte metro II</t>
  </si>
  <si>
    <t>AIM 08 Férreo norte metro II</t>
  </si>
  <si>
    <t xml:space="preserve">Área de intercambio modal AIM - AIM 11 Calle 72 </t>
  </si>
  <si>
    <t xml:space="preserve">AIM 11 Calle 72 </t>
  </si>
  <si>
    <t>Área de intercambio modal AIM - AIM 20 Entre metros SENA</t>
  </si>
  <si>
    <t>AIM 20 Entre metros SENA</t>
  </si>
  <si>
    <t>Área de intercambio modal AIM - AIM 21 Metro I 68</t>
  </si>
  <si>
    <t>AIM 21 Metro I 68</t>
  </si>
  <si>
    <t>Área de intercambio modal AIM - AIM 22 Metro I y Boyacá</t>
  </si>
  <si>
    <t>AIM 22 Metro I y Boyacá</t>
  </si>
  <si>
    <t>Área de intercambio modal AIM - AIM 26 Metro III Cali</t>
  </si>
  <si>
    <t>AIM 26 Metro III Cali</t>
  </si>
  <si>
    <t>Área de intercambio modal AIM - AIM 30 metro II cali</t>
  </si>
  <si>
    <t>AIM 30 metro II cali</t>
  </si>
  <si>
    <t>Área de intercambio modal AIM - AIM 31 metro II calle 80</t>
  </si>
  <si>
    <t>AIM 31 metro II calle 80</t>
  </si>
  <si>
    <t>Área de intercambio modal AIM - AIM 32 metro II Avenida Morisca</t>
  </si>
  <si>
    <t>AIM 32 metro II Avenida Morisca</t>
  </si>
  <si>
    <t>Área de intercambio modal AIM - AIM 33 metro II estación 8</t>
  </si>
  <si>
    <t>AIM 33 metro II estación 8</t>
  </si>
  <si>
    <t>Área de intercambio modal AIM - AIM 34 metro II patio taller</t>
  </si>
  <si>
    <t>AIM 34 metro II patio taller</t>
  </si>
  <si>
    <t>Área de intercambio modal AIM - AIM 35 metro I Avenida Calle 63</t>
  </si>
  <si>
    <t>AIM 35 metro I Avenida Calle 63</t>
  </si>
  <si>
    <t>Área de intercambio modal AIM - AIM 36 metro I calle 45</t>
  </si>
  <si>
    <t>AIM 36 metro I calle 45</t>
  </si>
  <si>
    <t>Área de intercambio modal AIM - AIM 37 metro I Avenida Calle 13</t>
  </si>
  <si>
    <t>AIM 37 metro I Avenida Calle 13</t>
  </si>
  <si>
    <t>Área de intercambio modal AIM - AIM 38 metro I Avenida Calle 6</t>
  </si>
  <si>
    <t>AIM 38 metro I Avenida Calle 6</t>
  </si>
  <si>
    <t>Área de intercambio modal AIM - AIM 39 metro I medio milenio</t>
  </si>
  <si>
    <t>AIM 39 metro I medio milenio</t>
  </si>
  <si>
    <t>Área de intercambio modal AIM - AIM 40 Metro I Batallon Caldas</t>
  </si>
  <si>
    <t>AIM 40 Metro I Batallon Caldas</t>
  </si>
  <si>
    <t>Área de intercambio modal AIM - AIM 41 Metro I Poporo Quimbaya</t>
  </si>
  <si>
    <t>AIM 41 Metro I Poporo Quimbaya</t>
  </si>
  <si>
    <t>Área de intercambio modal AIM - AIM 42 Metro I Primera de Mayo</t>
  </si>
  <si>
    <t>AIM 42 Metro I Primera de Mayo</t>
  </si>
  <si>
    <t>Área de intercambio modal AIM - AIM 43 Metro I Agoberto Mejía</t>
  </si>
  <si>
    <t>AIM 43 Metro I Agoberto Mejía</t>
  </si>
  <si>
    <t>Área de intercambio modal AIM - AIM 44 Metro I Santa Fe</t>
  </si>
  <si>
    <t>AIM 44 Metro I Santa Fe</t>
  </si>
  <si>
    <t>Área de intercambio modal AIM - AIM 01 Ensueño</t>
  </si>
  <si>
    <t>AIM 01 Ensueño</t>
  </si>
  <si>
    <t>Área de intercambio modal AIM - AIM 02 Estación cable cerro norte</t>
  </si>
  <si>
    <t>AIM 02 Estación cable cerro norte</t>
  </si>
  <si>
    <t>Área de intercambio modal AIM - AIM 03 ALO portal 80</t>
  </si>
  <si>
    <t>AIM 03 ALO portal 80</t>
  </si>
  <si>
    <t>Área de intercambio modal AIM - AIM 07 Férreo norte 80</t>
  </si>
  <si>
    <t>AIM 07 Férreo norte 80</t>
  </si>
  <si>
    <t>Área de intercambio modal AIM - AIM 09 Férreo norte 68</t>
  </si>
  <si>
    <t>AIM 09 Férreo norte 68</t>
  </si>
  <si>
    <t>Área de intercambio modal AIM - AIM 10 Férreo norte Simón Bolívar</t>
  </si>
  <si>
    <t>AIM 10 Férreo norte Simón Bolívar</t>
  </si>
  <si>
    <t>Área de intercambio modal AIM - AIM 12 Calle 26 con Boyacá</t>
  </si>
  <si>
    <t>AIM 12 Calle 26 con Boyacá</t>
  </si>
  <si>
    <t>Área de intercambio modal AIM - AIM 13 ALO férreo occidente</t>
  </si>
  <si>
    <t>AIM 13 ALO férreo occidente</t>
  </si>
  <si>
    <t>Área de intercambio modal AIM - AIM 14 Gran Estación</t>
  </si>
  <si>
    <t>AIM 14 Gran Estación</t>
  </si>
  <si>
    <t>Área de intercambio modal AIM - AIM 15 Puente Aranda</t>
  </si>
  <si>
    <t>AIM 15 Puente Aranda</t>
  </si>
  <si>
    <t>Área de intercambio modal AIM - AIM 16 CAD</t>
  </si>
  <si>
    <t>AIM 16 CAD</t>
  </si>
  <si>
    <t>Área de intercambio modal AIM - AIM 17 Estación Central</t>
  </si>
  <si>
    <t>AIM 17 Estación Central</t>
  </si>
  <si>
    <t>Área de intercambio modal AIM - AIM 18 Bicentenario</t>
  </si>
  <si>
    <t>AIM 18 Bicentenario</t>
  </si>
  <si>
    <t>Área de intercambio modal AIM - AIM 19 Comuneros</t>
  </si>
  <si>
    <t>AIM 19 Comuneros</t>
  </si>
  <si>
    <t>Área de intercambio modal AIM - AIM 23 Boyacá Américas</t>
  </si>
  <si>
    <t>AIM 23 Boyacá Américas</t>
  </si>
  <si>
    <t>Área de intercambio modal AIM - AIM 24 Tintal</t>
  </si>
  <si>
    <t>AIM 24 Tintal</t>
  </si>
  <si>
    <t>Área de intercambio modal AIM - AIM 25 Portal Américas</t>
  </si>
  <si>
    <t>AIM 25 Portal Américas</t>
  </si>
  <si>
    <t>Área de intercambio modal AIM - AIM 27 Portal Tunal</t>
  </si>
  <si>
    <t>AIM 27 Portal Tunal</t>
  </si>
  <si>
    <t xml:space="preserve">Área de intercambio modal AIM - AIM 28 Portal 20 de Julio </t>
  </si>
  <si>
    <t xml:space="preserve">AIM 28 Portal 20 de Julio </t>
  </si>
  <si>
    <t>Área de intercambio modal AIM - AIM 29 Usaquén calle 134 por carrera 9</t>
  </si>
  <si>
    <t>AIM 29 Usaquén calle 134 por carrera 9</t>
  </si>
  <si>
    <t>Red de urbanismos tácticos sociales - RUTAS 
Proyectos de apropiación del espacio público, inclusión y cohesión social, y urbanismos alternativos que promuevan la participación ciudadana y el reverdimiento</t>
  </si>
  <si>
    <t>Intervenciones de apropiación del espacio público, inclusión y cohesión social, estrategias y acciones de construcción colectiva y mejoramiento del territorio, que promuevan la participación ciudadana, el sistema de cuidado y el reverdecimiento</t>
  </si>
  <si>
    <t>Diseñar e implementar 4 estrategias que promuevan la participación ciudadana en la revitalización y resiliencia de espacios urbanos y rurales a través de la gobernanza colaborativa la gestión e innovación social para un hábitat incluyente.</t>
  </si>
  <si>
    <t>Barrios Vitales</t>
  </si>
  <si>
    <t>33 Barrios vitales</t>
  </si>
  <si>
    <t>Corredor verde de alta capacidad (Avenida Alberto Lleras Camargo)</t>
  </si>
  <si>
    <t>Avenida Alberto Lleras Camargo (Corredor Verde AK 7) desde Calle 26 hasta Avenida El Polo (AC 200)</t>
  </si>
  <si>
    <t>Corredor verde de alta capacidad (Avenida Centenario)</t>
  </si>
  <si>
    <t>Corredor verde de alta capacidad (Avenida Ciudad de Cali)</t>
  </si>
  <si>
    <t>Avenida Ciudad de Cali desde Avenida Manuel Cepeda Vargas hasta Avenida Medellín (Troncal AC 80)</t>
  </si>
  <si>
    <t>Corredor verde de alta capacidad (Avenida Ciudad de Lima)</t>
  </si>
  <si>
    <t xml:space="preserve">Avenida Ciudad de Lima (Cl 19) desde Carrera 3 hasta Avenida Troncal Caracas (AK 14) </t>
  </si>
  <si>
    <t>Corredor verde de alta capacidad (Avenida las Américas)</t>
  </si>
  <si>
    <t>Avenida de las Américas desde Avenida NQS (AK 30) hasta Puente Aranda</t>
  </si>
  <si>
    <t>Corredor verde de alta capacidad (Avenida Longitudital de Occidente - ALO hasta Calle 80)</t>
  </si>
  <si>
    <t>Avenida Longitudinal de Occidente ALO desde Avenida Centenario (AC 17) hasta Avenida Medellín (Cl 80)</t>
  </si>
  <si>
    <t>Corredor verde de alta capacidad (Avenida Longitudital de Occidente - ALO hasta Soacha)</t>
  </si>
  <si>
    <t xml:space="preserve">Avenida Longitudinal de Occidente ALO desde Avenida Centenario (AC 17) hasta limite del Distrito con el municipio de Soacha </t>
  </si>
  <si>
    <t>Corredor verde de alta capacidad (Avenida Manuel Cepeda Vargas)</t>
  </si>
  <si>
    <t>Avenida Manuel Cepeda Vargas hasta Avenida Longitudinal de Occidente ALO (Extensión troncal)</t>
  </si>
  <si>
    <t>Corredor verde de alta capacidad (Avenida Medellín)</t>
  </si>
  <si>
    <t xml:space="preserve">Avenida Medellín (Avenida Troncal Calle 80) desde Portal 80 hasta Limite Distrito municipio de Cota </t>
  </si>
  <si>
    <t>Corredor verde de alta capacidad (Avenida Paseo de Los Libertadores)</t>
  </si>
  <si>
    <t>Avenida Paseo de Los Libertadores desde la Avenida Tibabita hasta la 245</t>
  </si>
  <si>
    <t>Corredor verde de alta capacidad (Avenida Villavicencio)</t>
  </si>
  <si>
    <t>Avenida Villavicencio desde Avenida Boyacá hasta Avenida del Sur (NQS)</t>
  </si>
  <si>
    <t>Corredor verde de alta capacidad (Evenida José Celestino Mutis)</t>
  </si>
  <si>
    <t xml:space="preserve"> Avenida José Celestino Mutis (Cl 63) desde Avenida carrera 13 hasta Avenida Ciudad de cali </t>
  </si>
  <si>
    <t>Corredor verde de alta capacidad (Avenida San José)</t>
  </si>
  <si>
    <t xml:space="preserve">Avenida San José (Cl 170) desde Avenida Alberto Lleras Camargo (Carrera 7) hasta Avenida Ciudad de Cali </t>
  </si>
  <si>
    <t>Corredor verde de alta capacidad (Avenida Chile)</t>
  </si>
  <si>
    <t>Avenida Chile (AC 72) entre Avenida Alberto Lleras Camargo ( AK 7) hasta Avenida Caracas</t>
  </si>
  <si>
    <t>Corredor verde de alta capacidad (Avenida Ciudad de Cali hasta Metro II)</t>
  </si>
  <si>
    <t>Avenida Ciudad de Cali entre Avenida San Jose (AC 170) hasta metro II</t>
  </si>
  <si>
    <t>largo</t>
  </si>
  <si>
    <t>Corredor verde de alta capacidad (Extensión Avenida Suba)</t>
  </si>
  <si>
    <t>Extensión Avenida Suba hasta Metro II</t>
  </si>
  <si>
    <t>Corredor verde de alta capacidad (Extensión Avenida al Llano)</t>
  </si>
  <si>
    <t>Extensión Avenida Autopista al Llano hasta CIM oriente</t>
  </si>
  <si>
    <t>Corredor verde de alta capacidad (Avenida El Dorado Jorge Elicer Gaitán)</t>
  </si>
  <si>
    <t>Avenida El Dorado Jorge Eliecer Gaitán (Cl 26) desde Portal El Dorado hasta Aeropuerto El Dorado</t>
  </si>
  <si>
    <t>Corredor verde de media capacidad (Avenida Calle 127)</t>
  </si>
  <si>
    <t>Avenida Calle 127 desde Avenida Alberto Lleras Camargo hasta Avenida Boyacá (AK 72)</t>
  </si>
  <si>
    <t>Corredor verde de media capacidad - Avenida Polo</t>
  </si>
  <si>
    <t>Avenida Polo entre avenida Boyacá y avenida Alberto Lleras Camargo (AK 7)</t>
  </si>
  <si>
    <t>Corredor verde de media capacidad (Avenida José Celestino Mutis)</t>
  </si>
  <si>
    <t xml:space="preserve"> Avenida José Celestino Mutis (Cl 63) desde Avenida Ciudad de Cali hasta el limite del distrito </t>
  </si>
  <si>
    <t>Corredor verde de media capacidad (Avenida La Sirena)</t>
  </si>
  <si>
    <t>Avenida La Sirena (Cl 153) desde Avenida Alberto Lleras Camargo (Cra 7) hasta Avenida Boyacá</t>
  </si>
  <si>
    <t xml:space="preserve">Primera lína del metro </t>
  </si>
  <si>
    <t>PRIMERA LÍNEA DEL METRO PLMB EXTENSIÓN centro- usaquen-toberín-calle 200</t>
  </si>
  <si>
    <t>Lograr el 99.70% de la etapa pre-operativa de la Primera Linea del Metro (PLMB)- Tramo 1.</t>
  </si>
  <si>
    <t>Segunda línea del metro</t>
  </si>
  <si>
    <t xml:space="preserve">SEGUNDA LINEA DEL METRO SLMB Centro- engativa- suba </t>
  </si>
  <si>
    <t>6/12/2024
según Adenda No. 2</t>
  </si>
  <si>
    <t>Alcanzar el 16% del ciclo de vida del proyecto Línea 2 del Metro (L2MB), correspondiente al inicio del contrato de concesión, la interventoría, PMO e inicio de contratación cambiar por ejecución.</t>
  </si>
  <si>
    <t>Tercera línea del metro</t>
  </si>
  <si>
    <t xml:space="preserve">TERCERA LÍNEA DEL METRO (AVENIDAS SANTAFÉ - BOSA - VILLAVICENCIO - JORGE GAITÁN CORTÉS - NQS 92) </t>
  </si>
  <si>
    <t xml:space="preserve">Realizar el 100% de las actividades de factibilidad que permitan dar trámite al convenio de cofinanciación con la nación para la expansión del Sistema de transporte público Metroferroviario ajustado a las condiciones de la demanda.
</t>
  </si>
  <si>
    <t>Cuarta línea del metro</t>
  </si>
  <si>
    <t>CUARTA LINEA DE METRO Avenida Boyacá  Fase II desde el cruce de la Avenida Guaymaral con autopista norte hasta Avenida Chile (Cl 72)</t>
  </si>
  <si>
    <t>Quinta línea del metro</t>
  </si>
  <si>
    <t xml:space="preserve">QUINTA LINEA DE METRO Avenida Boyacá Fase I desde Avenida Chile (Cl 72) hasta autopista al llano </t>
  </si>
  <si>
    <t>Regiotram (Corredor férreo de Occidente)</t>
  </si>
  <si>
    <t>Corredor férreo de occidente (Regiotram)</t>
  </si>
  <si>
    <t>Implementar el 23% de la inserción urbana del Regiotram de Occidente.</t>
  </si>
  <si>
    <t>Regiotram (Corredor férreo de Norte)</t>
  </si>
  <si>
    <t>Corredor férreo Norte (Regiotram)</t>
  </si>
  <si>
    <t>Regiotram del Sur</t>
  </si>
  <si>
    <t>Corredor Férreo del Sur inicia en Avenida Batallón Caldas (Carrera 50) y finaliza en Avenida del sur</t>
  </si>
  <si>
    <t>Regiotram (ramal férreo Occidente - Aeropuerto)</t>
  </si>
  <si>
    <t>Ramal férreo regiotram occidente - aeropuerto</t>
  </si>
  <si>
    <t>Reciclaje de bienes de interes cultural del grupo arquitectónico en desuso para promover usos de vivienda, comerciales, servicios y dotacionales</t>
  </si>
  <si>
    <t xml:space="preserve">Construcción de 16 centros administrativos locales </t>
  </si>
  <si>
    <t>Construcción de centros adminsitrativos locales para las nuevas localidades, donde se alojará la alcaldía local</t>
  </si>
  <si>
    <t>Red de parques del Río Bogotá</t>
  </si>
  <si>
    <t>Generación de parques localizados en el borde occidental de la ciudad, que se configuran como espacios de transición urbano- rural y se articulan con otros componentes de la Estructura Ecológica Principal</t>
  </si>
  <si>
    <t>Áreas de Ocupación Público Prioritaria. Franja de Adecuación</t>
  </si>
  <si>
    <t>Generación de parques localizados en el borde oriental de la ciudad, que se configuran como espacios de transición urbano- rural y se articulan con otros componentes de la Estructura Ecológica Principal</t>
  </si>
  <si>
    <t>Generación de parques a nivel de upl</t>
  </si>
  <si>
    <t>Generación de parques en UPL deficitarias</t>
  </si>
  <si>
    <t>Generación de parque REVERDECER DEL SUR</t>
  </si>
  <si>
    <t>Generación de parques localizados en el borde sur de la ciudad, que se configuran como espacios de transición urbano- rural y se articulan con otros componentes de la Estructura Ecológica Principal</t>
  </si>
  <si>
    <t>Generación de parque PARQUE LINEAL DE LA CONEJERA</t>
  </si>
  <si>
    <t>Parque de borde de Cerro Seco</t>
  </si>
  <si>
    <t>Consolidar el parque de RECONCILIACIÓN</t>
  </si>
  <si>
    <t>Consolidación de parques a nivel de upl</t>
  </si>
  <si>
    <t>Consolidar el parque de ARBOLEDA SANTA TERESITA</t>
  </si>
  <si>
    <t>Consolidar el parque de ARBORIZADORA</t>
  </si>
  <si>
    <t>Consolidar el parque de BONANZA</t>
  </si>
  <si>
    <t>Consolidar el parque de EL PORVENIR (GIBRALTAR)</t>
  </si>
  <si>
    <t>Consolidar el parque de GUAYMARAL (SECTOR SUBA)</t>
  </si>
  <si>
    <t>Consolidar el parque de GUAYMARAL (SECTOR USAQUEN)</t>
  </si>
  <si>
    <t>Consolidar el parque de HACIENDA LOS MOLINOS</t>
  </si>
  <si>
    <t>Consolidar el parque de SAN JOSE DE USME</t>
  </si>
  <si>
    <t>Consolidar el parque de SIMON BOLIVAR SECTOR (CENTRO BOLIVARIANO)</t>
  </si>
  <si>
    <t xml:space="preserve">Consolidar el parque de VERAGUAS </t>
  </si>
  <si>
    <t xml:space="preserve"> Proyecto parque Calle 26, Pueblo Viejo</t>
  </si>
  <si>
    <t>Incluido dentro de la estregecia de Intervenciones y mejoramiento de espacios públicos en entornos patrimoniales 
Eje de la memoria desde el Parque de la Independencia / Bicentenario, incorporando como pieza fundamental el Conjunto funerario del Cementerio Central en articulación al proyecto de Renovación Urbana de la Calle 24</t>
  </si>
  <si>
    <t>Recuperación de los Columbarios del Cementerio Central</t>
  </si>
  <si>
    <t>De la proyección de recursos 2022 se estiman $23.000 millones provenientes del Sistema General de Regalías (proyecto en estudio)</t>
  </si>
  <si>
    <t>Cualificación de bienes de interés cultural del grupo arquitectónico en suelo rural</t>
  </si>
  <si>
    <t>Destino de turismo cultural y científico en torno a la investigación arqueológica y a la exaltación de las expresiones de la cultura campesina en Bogotá. Es una Intervención que tiene como propósito convertir esta zona arqueológica en un destino de turismo cultural y científico en torno a la investigación arqueológica y a la exaltación de las expresiones de la cultura</t>
  </si>
  <si>
    <t>Nuevo Centro Administrativo Distrital y recualificación del CAD</t>
  </si>
  <si>
    <t>Ejecución del Plan Especial de Manejo y Protección – PEMP- del Centro Histórico de Bogotá</t>
  </si>
  <si>
    <t>Instrumento en ejecución</t>
  </si>
  <si>
    <t>Intervenir 10 espacios patrimoniales en el marco de los componentes de la Estructura Integradora de los Patrimonios mediante acciones de recuperación y mantenimiento para generar lugares de encuentro de la ciudadanía.</t>
  </si>
  <si>
    <t>Recuperación, puesta en valor y reactivación de senderos históricos de acceso a los cerros orientales en el marco del plan de manejo de la franja de adecuación.</t>
  </si>
  <si>
    <t>Proyecto eje del Río Arzobispo: articulador del patrimonio natural de los Cerros Orientales, Parque Nacional, Parkway con los sectores de interés cultural de La Merced y Teusaquillo, generando una estructura de espacio público patrimonial.</t>
  </si>
  <si>
    <t>Reconocimiento de la arquitectura industrial y reciclaje para actividades culturales y creativa y, vivienda productiva en el entorno del Área de Desarrollo Naranja – Distrito Creativo Zona Industrial de Bogotá (ZIBO).</t>
  </si>
  <si>
    <t xml:space="preserve">Recualificación de entornos donde se concentren oficios, saberes y prácticas culturales </t>
  </si>
  <si>
    <t>Atracción de inversión en sectores de interes cultural para la puesta en valor de los patrimonios material, inmaterial y natural</t>
  </si>
  <si>
    <t xml:space="preserve">Ejecución de proyectos definidos en PEMP u otros instrumentos de planeación y gestión de los patrimonios </t>
  </si>
  <si>
    <t>Se incluye PEMP Teusaquillo y Parque Nacional</t>
  </si>
  <si>
    <t>Estudios y diseños de intervenciones para el Mejoramiento Integral de entorno y hábitat de barrios promoviendo activaciones culturales, productivas y de apropiación comunitaria</t>
  </si>
  <si>
    <t>Elaboración de estudios y diseños de intervenciones con participación ciudadana en espacios públicos para el Mejoramiento Integral de entorno y hábitat de barrios</t>
  </si>
  <si>
    <t>Cárcel Distrital 2</t>
  </si>
  <si>
    <t>Diseño y construcción de la Cárcel Distrital 2 en predios del Complejo Carcelario y Penitenciario Metropolitano de Bogotá "La Picota"</t>
  </si>
  <si>
    <t>1.04. Servicios centrados en la justicia</t>
  </si>
  <si>
    <t>Ampliar en 2 equipamientos para la atención de las personas privadas de la libertad</t>
  </si>
  <si>
    <t>Monitoreo de polígonos susceptibles a ser invadidos o invadidos</t>
  </si>
  <si>
    <t>Permanente. El monitoreo se desarrolla de manera permanente y periodica.</t>
  </si>
  <si>
    <t>Monitorear el 100% de las áreas definidas como susceptibles de ser ocupadas o desarrolladas de manera ilegal o informal.</t>
  </si>
  <si>
    <t>Soterramiento y Organización de redes en el espacio público</t>
  </si>
  <si>
    <t>Organización de redes aéreas</t>
  </si>
  <si>
    <t>Mejoramiento de la calidad de agua de la vivienda rural dispersa, no conectada a acueductos comunitarios</t>
  </si>
  <si>
    <t>Mejorar a 2000 hogares rurales las condiciones de cobertura calidad y continuidad de la prestación de los Servicios Públicos domiciliarios y TIC</t>
  </si>
  <si>
    <t>Caracterización de asentamientos humanos en la ruralidad</t>
  </si>
  <si>
    <t xml:space="preserve">Caracterización de los asentamientos humanos en CPR y NER, que incluye levantamientos topográficos, levantamiento de redes, de equipamientos existentes, espacios públicos y en general, la infraestructura pública </t>
  </si>
  <si>
    <t>Caracterizar 1000 hogares ubicados en Centros Poblados Rurales y ruralidad dispersa con relación a la prestación de servicios públicos domiciliarios</t>
  </si>
  <si>
    <t>Restauración y recuperación del Sistema Hidrico de humedales</t>
  </si>
  <si>
    <t>Restauración, recuperación y renaturalización de los humedales del distrito (Córdoba Niza, Santa María del Lago, Capellanía o Cofradía, Jaboque, Juan Amarillo o Tibabuyes, La Conejera, La Baca, Techo, Tibanica, Torca y Guaymaral, Burro, Meandro del Say, Hyntiba- El Escritorio, El Tunjo, Chiguasuque - La Isla, Salitre y Tingua Azul). Aplica para 901,5 ha.</t>
  </si>
  <si>
    <t>2.800 Hectáreas adquiridas, adecuadas, recuperadas o restauradas de humedales, quebradas, ríos y cuencas abastecedoras en el área de cobertura de la EAAB</t>
  </si>
  <si>
    <t>Restauración, recuperación y ejecución de medidas de reducción de riesgo en el Sistema Hídrico de Subcuencas del Distrito</t>
  </si>
  <si>
    <t xml:space="preserve">Restauración, recuperación y renaturalizacion de cuales cuerpos de agua- quebradas del sistema hidrico. Aplica para las subcuencas de los ríos Chochal, Fucha, Gallo, Los Medios o Blanco, Pilar, Pontezuela, Salitre, San Juan, Santa Rosa, Sumapaz, Teusacá, Torca y Tunjuelo. Aplica para un área de 1936,7 ha </t>
  </si>
  <si>
    <t>45 manzanas del cuidado (22 con ancla de SDIS)</t>
  </si>
  <si>
    <t>Manzanas del cuidado - Consolidación de dos manzana del cuidado en UPL ARBORIZADORA</t>
  </si>
  <si>
    <t>2. Bogotá confía en su bien-estar</t>
  </si>
  <si>
    <t>2.12. Bogotá cuida a su gente</t>
  </si>
  <si>
    <t>Alcanzar 31 manzanas de cuidado en operación fortaleciendo los servicios actuales e implementando nuevas estrategias lideradas por la SDMujer en el marco del Sistema Distrital de Cuidado.</t>
  </si>
  <si>
    <t>Manzanas del cuidado - Consolidación de dos manzanas del cuidado en UPL KENEDY</t>
  </si>
  <si>
    <t>Manzanas del cuidado - Consolidación de tres manzanas del cuidado en UPL RESTREPO</t>
  </si>
  <si>
    <t>Manzanas del cuidado - Consolidación de dos manzanas del cuidado en UPL ENTRE NUBES</t>
  </si>
  <si>
    <t>Manzanas del cuidado - Consolidación de dos manzana del cuidado en UPL LUCERO</t>
  </si>
  <si>
    <t>27/10/2020
05/09/2022</t>
  </si>
  <si>
    <t>Manzanas del cuidado - Consolidación de dos manzanas del cuidado en UPL CENTRO HISTÓRICO</t>
  </si>
  <si>
    <t>Manzanas del cuidado - Consolidación de dos manzanas del cuidado en UPL EDÉN</t>
  </si>
  <si>
    <t>Manzanas del cuidado - Consolidación de dos manzanas del cuidado en UPL TINTAL</t>
  </si>
  <si>
    <t>Manzanas del cuidado - Consolidación de una manzanas del cuidado en UPL RAFAEL URIBE URIBE</t>
  </si>
  <si>
    <t>Manzanas del cuidado - Consolidación de una manzana del cuidado en UPL NIZA</t>
  </si>
  <si>
    <t>Manzanas del cuidado - Consolidación de una manzana del cuidado en UPL TEUSAQUILLO</t>
  </si>
  <si>
    <t>Manzanas del cuidado - Consolidación de una manzana del cuidado en UPL USAQUEN</t>
  </si>
  <si>
    <t xml:space="preserve">Manzanas del cuidado - Consolidación de una manzana del cuidado en UPL BARRIOS UNIDOS </t>
  </si>
  <si>
    <t>Manzanas del cuidado - Consolidación de una manzana del cuidado en UPL BOSA</t>
  </si>
  <si>
    <t xml:space="preserve">Manzanas del cuidado - Consolidación de una manzana del cuidado en UPL BRITALIA </t>
  </si>
  <si>
    <t>Manzanas del cuidado - Consolidación de una manzana del cuidado en UPL CHAPINERO</t>
  </si>
  <si>
    <t>Manzanas del cuidado - Consolidación de una manzana del cuidado en UPL FONTIBÓN</t>
  </si>
  <si>
    <t xml:space="preserve">Manzanas del cuidado - Consolidación de una manzana del cuidado en UPL PORVENIR </t>
  </si>
  <si>
    <t xml:space="preserve">Manzanas del cuidado - Consolidación de una manzana del cuidado en UPL PUENTE ARANDA </t>
  </si>
  <si>
    <t>Manzanas del cuidado - Consolidación de una manzana del cuidado en UPL RINCÓN DE SUBA</t>
  </si>
  <si>
    <t>Manzanas del cuidado - Consolidación de una manzana del cuidado en UPL SALITRE</t>
  </si>
  <si>
    <t>Manzanas del cuidado - Consolidación de una manzana del cuidado en UPL SUBA</t>
  </si>
  <si>
    <t>Manzanas del cuidado - Consolidación de una manzana del cuidado en UPL TABORÁ</t>
  </si>
  <si>
    <t xml:space="preserve">Manzanas del cuidado - Consolidación de una manzana del cuidado en UPL TIBABUYES </t>
  </si>
  <si>
    <t>Manzanas del cuidado - Consolidación de una manzana del cuidado en UPL TUNJUELITO</t>
  </si>
  <si>
    <t>Manzanas del cuidado - Consolidación de una manzana del cuidado en UPL USME</t>
  </si>
  <si>
    <t>Manzanas del cuidado - Consolidación una manzana del cuidado el UPL TORCA</t>
  </si>
  <si>
    <t>Equipamientos multifuncionales para el servicio del cuidado en UPL Deficitarias</t>
  </si>
  <si>
    <t xml:space="preserve">Seis equipamientos multifuncionales orientados al desarrollo de servicio sociales de cuidado, como Educación, Salud, Integración social, Mujer y Cultura, los cuales deben integrarse con otros servicios sociales en un solo proyecto. Se localizan en lugares con bajo nivel de cercanía a servicios sociales del cuidado y ayudan a disminuir el déficit por medio de la Diversidad en UPL deficitarias
</t>
  </si>
  <si>
    <t>Intervenir 2 polígonos priorizados de intervención integral de revitalización y mejoramiento de barrios que promuevan la renaturalización y la adaptación al cambio climático</t>
  </si>
  <si>
    <t>Mejoramiento de vivienda progresiva (Plan Terrazas) y mejoramiento de vivienda en habitabilidad</t>
  </si>
  <si>
    <t>Materialización de los subsidios de mejoramiento de vivienda - modalidad habitabilidad mediante la ejecución de obras que permiten brindar soluciones a deficiencias habitacionales en: cubiertas en malas condiciones, muros y pisos sin acabados, cocinas no aptas para la preparación de alimentos, baños no aptos para el aseo personal, habitaciones sin acabados. Estos mejoramientos de vivienda se dan por finalizados una vez se cuente con el recibo a satisfacción por parte del beneficiario o informe de recibo por parte de la interventoría.</t>
  </si>
  <si>
    <t>2.07. Bogotá, una ciudad con menos Pobreza</t>
  </si>
  <si>
    <t xml:space="preserve">Mejorar Integralmente o reforzar 4.000 viviendas </t>
  </si>
  <si>
    <t>Mejoramiento Integral de entorno y hábitat de barrios</t>
  </si>
  <si>
    <t>Construir 3 Ha de espacio público en los territorios priorizados para Mejoramiento Integral de Barrios con el fin de promover espacios seguros</t>
  </si>
  <si>
    <t>Distrito Aeroportuario – Puerta de Teja</t>
  </si>
  <si>
    <t xml:space="preserve">Transformación de prácticas productivas rurales priorizando las áreas en conflicto de uso 
</t>
  </si>
  <si>
    <t>Producción sotenible del área rural Ordenamiento ambiental y productivo del área rural Reconversión productiva para lograr producción sostenible</t>
  </si>
  <si>
    <t>ATENEA</t>
  </si>
  <si>
    <t>Fortalecimiento del ecosistema de Educación Superior – Grandes Campus Universitarios, para la creación de nuevos cupos universitarios que preparen los talentos del presente y futuro</t>
  </si>
  <si>
    <t>Fortalecimiento y cualificación de parques y equipamientos para eventos culturales, deportivos y ferias</t>
  </si>
  <si>
    <t>Actividades económicas en áreas de desarrollo naranja y Cluster empresarial cultural</t>
  </si>
  <si>
    <t>Clusterización de actividades productivas especializadas alrededor de los patio-talleres del metro, como garantía de aprovechamiento de las nuevas oportunidades laborales que genera la construcción y operación de las infraestructuras de transporte férreo masivo</t>
  </si>
  <si>
    <t>Fortalecimiento de los Cluster de producción tradicional</t>
  </si>
  <si>
    <t>Fortalecer 3.500 empresas del tejido empresarial de la ciudad con temas de capacidades empresariales y desarrollo tecnológico</t>
  </si>
  <si>
    <t>Fortalecimiento de los clusters de servicios médicos y hospitalarios, para la creación de nuevas camas hospitalarias en Bogotá</t>
  </si>
  <si>
    <t>Adquisición de áreas de importancia estratégica para la conservación de recursos hídricos que surten de agua los acueductos veredales.</t>
  </si>
  <si>
    <t>Los predios objeto de adquisición seran definidos con las Secretaria Distrital de Habitat y la SDA</t>
  </si>
  <si>
    <t>Fundación Gilberto Alzate Avendaño</t>
  </si>
  <si>
    <t>Bronx Distrito Creativo</t>
  </si>
  <si>
    <t>Desarrollo del Bronx Distrito Creativo
Módulo Creativo 1: 
(Edificio antigua Facultad de Medicina, edficio la Flauta y espacio público la Milla) - Recursos distrito
Módulo Creativo 2: (Edificio creativo y Esquina Redonda, dotación, operación y mantenimiento de la totalidad del Distrito Creativo - Estructuración con recursos distrito / diseño, construcción, dotación, operación y mantenimiento a través del modelo público-privado)</t>
  </si>
  <si>
    <t>Entregar un Distrito Creativo en el Bronx construido y en funcionamiento para la revitalización del centro de la ciudad.</t>
  </si>
  <si>
    <t>Distrito Creativo Centro</t>
  </si>
  <si>
    <t>Distrito Creativo Centro Internacional</t>
  </si>
  <si>
    <t>Distrito Creativo Chapinero</t>
  </si>
  <si>
    <t>Distrito Creativo de la 85</t>
  </si>
  <si>
    <t>Distrito Creativo El Campín</t>
  </si>
  <si>
    <t>Distrito Creativo Fontibon</t>
  </si>
  <si>
    <t>Distrito Creativo La Castellana</t>
  </si>
  <si>
    <t>Distrito Creativo La Playa</t>
  </si>
  <si>
    <t>Distrito Creativo Parque de la 93</t>
  </si>
  <si>
    <t>Distrito Creativo San Felipe</t>
  </si>
  <si>
    <t>Distrito Creativo Usaquen</t>
  </si>
  <si>
    <t>Construcción del Distrito de Ciencia, Tecnología e Innovación</t>
  </si>
  <si>
    <t>Secretaría distrital de Desarrollo Económico</t>
  </si>
  <si>
    <t>Distrito de ciencia, tecnología e información</t>
  </si>
  <si>
    <t>Nodo de equipamientos San Cristobal</t>
  </si>
  <si>
    <t>Nodo de servicios sociales - servicios de cuidado y equipamientos estructurantes. (13,1 Ha.). – Integración Social. – Recreación. – Educación. - Administración pública. Seguridad. – Salud</t>
  </si>
  <si>
    <t>Ejecutar 3 proyectos de equipamientos a través del programa de infraestructura urbana.</t>
  </si>
  <si>
    <t>Nodo de equipamiento Juan Amarillo Bachue</t>
  </si>
  <si>
    <t>Nodo de servicios sociales - servicios de cuidado y equipamientos estructurantes.(5,8 Ha). Recreación y Deporte. Cultura, Educación. Salud. Seguridad. Integración Social</t>
  </si>
  <si>
    <t>Nodo de equipamientos Ciudadela el Porvenir</t>
  </si>
  <si>
    <t>Nodo de servicios sociales - servicios de cuidado y equipamientos estructurantes. (27,5 Ha.). Recreación. Cultura. Administración pública. Seguridad. Integración social. Salud. Educación Superior</t>
  </si>
  <si>
    <t>Nodo de equipamientos Ciudadela el Recreo</t>
  </si>
  <si>
    <t>Nodo de servicios sociales - servicios de cuidado y equipamientos estructurantes. (12,3 Ha. ). S alud. Cultura. Integración Social. Participación y Seguridad</t>
  </si>
  <si>
    <t>Nodo de equipamientos El Redentor</t>
  </si>
  <si>
    <t xml:space="preserve">Nodo de servicios sociales - servicios de cuidado y equipamientos estructurantes. (38 Ha.). Integración Social. Recreación y deporte. Educación. Administración pública. Seguridad. </t>
  </si>
  <si>
    <t>Nodo de equipamientos Guacamayas</t>
  </si>
  <si>
    <t>Nodo de servicios sociales - servicios de cuidado y equipamientos estructurantes. (9,5 Ha.). – Cultura. –Educación. – Recreación. - Administración pública. Seguridad. – Integración Social. - Salud</t>
  </si>
  <si>
    <t>Nodo de equipamientos La Gaitana</t>
  </si>
  <si>
    <t>Nodo de servicios sociales - servicios de cuidado y equipamientos estructurantes. (10,3 Ha. Recreación y Deporte. Cultura. Educación. S alud. Seguridad</t>
  </si>
  <si>
    <t>Nodo de equipamientos Lagos de torca</t>
  </si>
  <si>
    <t>Nodo de servicios sociales - servicios de cuidado y equipamientos estructurantes. (30,77 ha) – Cultura. – Salud. - Educación. – Recreación. - Administración pública. Seguridad. – Integración. - Salud</t>
  </si>
  <si>
    <t>Nodo de equipamientos Servitá</t>
  </si>
  <si>
    <t>Nodo de servicios sociales - servicios de cuidado y equipamientos estructurantes. (7,4 Ha.). Salud. Cultura. Recreación. Educación. Administración pública. Seguridad, Integración social</t>
  </si>
  <si>
    <t>Nodo de equipamientos Sierra Morena</t>
  </si>
  <si>
    <t>Nodo de servicios sociales - servicios de cuidado y equipamientos estructurantes. (27,8 Ha.). Cultura. Integración Social. Recreación y deporte. Salud. Educación. Administración pública. Seguridad</t>
  </si>
  <si>
    <t>Nodo de equipamientos Simón Bolívar</t>
  </si>
  <si>
    <t>Nodo de servicios sociales - servicios de cuidado y equipamientos estructurantes. (150,3 Ha). Recreación y Deporte. Cultura. Educación superior, básica y media. Integración Social Salud. Seguridad</t>
  </si>
  <si>
    <t xml:space="preserve">Nodo de equipamientos Timiza </t>
  </si>
  <si>
    <t>Nodo de servicios sociales - servicios de cuidado y equipamientos estructurantes. (40,8 Ha.). Salud. Educación. Recreación y Deporte. Administración pública. Seguridad. Integración social</t>
  </si>
  <si>
    <t>Nodo de equipamientos Tres Quebradas</t>
  </si>
  <si>
    <t>Nodo de servicios sociales - servicios de cuidado y equipamientos estructurantes. (22,45 Ha.). – Recreación. – Integración Social. - Administración pública. – Seguridad. - Cultura. Salud</t>
  </si>
  <si>
    <t>Nodo equipamientos Vereda Suba Cerros</t>
  </si>
  <si>
    <t xml:space="preserve">Nodo de servicios sociales - servicios de cuidado y equipamientos estructurantes. (11,1 Ha.). Recreación y Deporte. Cultura. Salud. Administración pública. Seguridad </t>
  </si>
  <si>
    <t>CENTRO DÍA BELLA FLOR</t>
  </si>
  <si>
    <t>REALIZAR LA CONSTRUCCIÓN DEL CENTRO DÍA BELLA FLOR UBICADO EN LA LOCALIDAD DE CIUDAD BOLIVAR, BOGOTÁ D.C.</t>
  </si>
  <si>
    <t>CENTRO DÍA GRANADA SUR</t>
  </si>
  <si>
    <t>REALIZAR LA CONSTRUCCIÓN DEL CENTRO DÍA GRANADA SUR UBICADO EN LA LOCALIDAD DE SAN CRISTOBAL, BOGOTÁ D.C.</t>
  </si>
  <si>
    <t>CENTRO DÍA SAN DAVID</t>
  </si>
  <si>
    <t>REALIZAR LA CONSTRUCCIÓN DEL CENTRO DÍA SAN DAVID UBICADO EN LA LOCALIDAD DE USME, BOGOTA D.C</t>
  </si>
  <si>
    <t>CENTRO HABITANTE DE CALLE EL CAMINO</t>
  </si>
  <si>
    <t>REALIZAR LAS REPARACIONES LOCATIVAS Y ATENCIÓN DE EMERGENCIAS REQUERIDAS EN LOS CENTROS Y SEDES DONDE LA SECRETARIA DISTRITAL DE INTEGRACIÓN SOCIAL PRESTA SUS SERVCIOS SOCIALES</t>
  </si>
  <si>
    <t>CENTRO PROTECCIÓN ADULTO MAYOR SAN PEDRO</t>
  </si>
  <si>
    <t>INTERVENCIÓN</t>
  </si>
  <si>
    <t>Aumentar en al menos 4 equipamientos la oferta de infraestructura para la prestación de servicios sociales con estándares de calidad</t>
  </si>
  <si>
    <t>COMISARIA DE FAMILIA CIUDAD BOLÍVAR 1</t>
  </si>
  <si>
    <t>Reforzamiento estructural de predio patrimonial</t>
  </si>
  <si>
    <t>ECOPARQUE</t>
  </si>
  <si>
    <t xml:space="preserve">REALIZAR LAS REPARACIONES LOCATIVAS Y ATENCIÓN DE EMERGENCIAS REQUERIDAS EN LOS CENTROS Y SEDES DONDE LA SECRETARIA DISTRITAL DE INTEGRACIÓN SOCIAL PRESTA SUS SERVCIOS SOCIALES. </t>
  </si>
  <si>
    <t>CDC ARBORIZADORA</t>
  </si>
  <si>
    <t>CDC ASUNCION</t>
  </si>
  <si>
    <t>CDC BELLAVISTA</t>
  </si>
  <si>
    <t>CDC COLINAS</t>
  </si>
  <si>
    <t>CDC EL CAMPITO</t>
  </si>
  <si>
    <t>El predio se ubica en la UPZ Tibabuyes, teniendo en cuenta que los centros de desarrollo comunitario obedecen a las necesidades de atención a la población del sector, cuenta con estudios diseños y licencia.</t>
  </si>
  <si>
    <t>CDC EL PORVENIR</t>
  </si>
  <si>
    <t>CDC JOSE ANTONIO GALAN</t>
  </si>
  <si>
    <t>CDC JULIO CESAR SANCHEZ</t>
  </si>
  <si>
    <t>CDC KENNEDY</t>
  </si>
  <si>
    <t>CDC LA GIRALDA</t>
  </si>
  <si>
    <t>CDC LA VICTORIA</t>
  </si>
  <si>
    <t>CDC LAGOS DE TIMIZA</t>
  </si>
  <si>
    <t>Optimizacion de la infraestructura</t>
  </si>
  <si>
    <t>CDC LOURDES</t>
  </si>
  <si>
    <t>CDC LOURDES – BLOQUE PISCINA</t>
  </si>
  <si>
    <t xml:space="preserve">REALIZAR LAS OBRAS CORRESPONDIENTES AL REFORZAMIENTO ESTRUCTURAL DEL MÓDULO DE LA PISCINA EN EL CDC EN LA LOCALIDAD DE SANTAFE, BOGOTÁ D.C.
REALIZAR LAS REPARACIONES LOCATIVAS Y ATENCIÓN DE EMERGENCIAS REQUERIDAS EN LOS CENTROS Y SEDES DONDE LA SECRETARÍA DISTRITAL DE INTEGRACIÓN SOCIAL PRESTA SUS SERVICIOS SOCIALES 
</t>
  </si>
  <si>
    <t>CDC MARÍA GORETTY</t>
  </si>
  <si>
    <t>CDC MOLINOS II</t>
  </si>
  <si>
    <t>CDC PABLO DE TARSO</t>
  </si>
  <si>
    <t>CDC SAMORE</t>
  </si>
  <si>
    <t>CDC SAN BLAS</t>
  </si>
  <si>
    <t>CDC SANTA HELENITA</t>
  </si>
  <si>
    <t>CDC SIMON BOLIVAR SERVITA</t>
  </si>
  <si>
    <t>CDC TITOS</t>
  </si>
  <si>
    <t>REALIZAR LAS REPARACIONES LOCATIVAS Y ATENCIÓN DE EMERGENCIAS REQUERIDAS EN LOS CENTROS Y SEDES DONDE LA SECRETARIA DISTRITAL DE INTEGRACIÓN SOCIAL PRESTA SUS SERVCIOS SOCIALES.</t>
  </si>
  <si>
    <t>JARDÍN INFANTIL ACACIAS</t>
  </si>
  <si>
    <t>"REALIZAR LA CONSTRUCCIÓN DEL JARDÍN INFANTIL LAS ACACIAS UBICADO EN LA LOCALIDAD DE RAFAEL URIBE URIBE EN LA CIUDAD DE BOGOTÁ D.C."</t>
  </si>
  <si>
    <t>JARDÍN INFANTIL ALTOS DE ZUQUE</t>
  </si>
  <si>
    <t>"REALIZAR LA CONSTRUCCIÓN DEL JARDIN INFANTIL ALTOS DE VIRREY UBICADO EN LA LOCALIDAD DE SAN CRISTÓBAL EN LA CIUDAD DE BOGOTÁ D.C."</t>
  </si>
  <si>
    <t>JARDÍN INFANTIL BOLONIA</t>
  </si>
  <si>
    <t>"REALIZAR LA CONSTRUCCIÓN DEL JARDÍN INFANTIL BOLONIA UBICADO EN LA LOCALIDAD DE USME EN LA CIUDAD DE BOGOTÁ D.C."</t>
  </si>
  <si>
    <t>JARDÍN INFANTIL CAMPO VERDE</t>
  </si>
  <si>
    <t xml:space="preserve">“CONSTRUCCIÓN Y PUESTA EN FUNCIONAMIENTO DEL JARDÍN INFANTIL CAMPO VERDE EN LA LOCALIDAD DE BOSA. BOGOTÁ D.C.”
EJECUCION DE ESTUDIOS, DISEÑOS Y CONSTRUCCION DEL CENTRO DIA EN LA CIUDAD DE BOGOTA D.C. GRUPO No 1 CAMPO VERDE </t>
  </si>
  <si>
    <t>JARDÍN INFANTIL LAS CRUCES</t>
  </si>
  <si>
    <t xml:space="preserve">“CONSTRUCCIÓN Y PUESTA EN FUNCIONAMIENTO DEL JARDÍN INFANTIL “BERTHA RODRIGUEZ RUSSI” EN LA LOCALIDAD DE SANTA FE, BOGOTÁ D.C.” </t>
  </si>
  <si>
    <t>JARDÍN INFANTIL SANTA TERESA</t>
  </si>
  <si>
    <t xml:space="preserve">“CONSTRUCCIÓN Y PUESTA EN FUNCIONAMIENTO DEL JARDÍN INFANTIL SANTA TERESITA EN LA LOCALIDAD DE SAN CRISTÓBAL, BOGOTÁ D.C.” </t>
  </si>
  <si>
    <t>FUTURA COMISARIA DE FAMILIA LA CANDELARIA - LA CASONA</t>
  </si>
  <si>
    <t>Cuerpo Oficial de Bomberos de Bogotá-UAE</t>
  </si>
  <si>
    <t>Diseño y construcción de estación de Bomberos en la UPL Sumapaz</t>
  </si>
  <si>
    <t>Diseño y la construcción de una estación de Bomberos en la Localidad de Sumapaz.</t>
  </si>
  <si>
    <t>Diseño y construcción de estaciones de bomberos en la UPL Kennedy</t>
  </si>
  <si>
    <t>Diseño y construcción de estaciones de bomberos en la localidad de Kennedy</t>
  </si>
  <si>
    <t>Diseño y construcción de estaciones de bomberos en la UPL Usme</t>
  </si>
  <si>
    <t>Diseño y construcción de estaciones de bomberos en la localidad de Usme</t>
  </si>
  <si>
    <t>Diseño y construcción de estaciones de bomberos en Las Ferias</t>
  </si>
  <si>
    <t>Diseño y construcción de estaciones de bomberos en la Las Ferias</t>
  </si>
  <si>
    <t>Implementar un programa para mejorar la respuesta en la atención a emergencias del Cuerpo Oficial de Bomberos de Bogotá apalancada en redes de conocimiento prevención del riesgo y cobertura en la ciudad y su entorno</t>
  </si>
  <si>
    <t>Diseño y construcción de la Academia Bomberil y estación de bomberos</t>
  </si>
  <si>
    <t xml:space="preserve">18 Centros de salud de escala de proximidad para la consolidación del corto plazo. </t>
  </si>
  <si>
    <t>Diseño, Construccion y dotacion del Centro de Salud</t>
  </si>
  <si>
    <t>Corto (PDD)</t>
  </si>
  <si>
    <t>Centro de salud Mental</t>
  </si>
  <si>
    <t>Centro de Salud UPL Arborizadora - Diseño, Construccion y dotacion del Centro de Salud 1</t>
  </si>
  <si>
    <t>Diseño, Construccion y dotacion del Centro de Salud 1</t>
  </si>
  <si>
    <t>Mejorar dotar o reponer 100% de las infraestructuras de Unidades de Servicios de Salud viabilizadas.</t>
  </si>
  <si>
    <t>Centro de Salud UPL Arborizadora - Diseño, Construccion y dotacion del Centro de Salud 2</t>
  </si>
  <si>
    <t>Diseño, Construccion y dotacion del Centro de Salud 2</t>
  </si>
  <si>
    <t>Centro de Salud UPL Arborizadora - Diseño, Construccion y dotacion del Centro de Salud 3</t>
  </si>
  <si>
    <t>Diseño, Construccion y dotacion del Centro de Salud 3</t>
  </si>
  <si>
    <t>Centro de Salud UPL Arborizadora - Diseño, Construccion y dotacion del Centro de Salud 4</t>
  </si>
  <si>
    <t>Diseño, Construccion y dotacion del Centro de Salud 4</t>
  </si>
  <si>
    <t>Centro de Salud UPL Arborizadora - Diseño, Construccion y dotacion del Centro de Salud 5</t>
  </si>
  <si>
    <t>Diseño, Construccion y dotacion del Centro de Salud 5</t>
  </si>
  <si>
    <t>Centro de Salud UPL Bosa - Diseño, Construccion y dotacion del Centro de Salud 1</t>
  </si>
  <si>
    <t>Centro de Salud UPL Bosa - Diseño, Construccion y dotacion del Centro de Salud 2</t>
  </si>
  <si>
    <t>Centro de Salud UPL Edén - Diseño, Construccion y dotacion del Centro de Salud 1</t>
  </si>
  <si>
    <t>Centro de Salud UPL Edén - Diseño, Construccion y dotacion del Centro de Salud 2</t>
  </si>
  <si>
    <t>Centro de Salud UPL Entrenubes - Diseño, Construccion y dotacion del Centro de Salud 1</t>
  </si>
  <si>
    <t>Centro de Salud UPL Entrenubes - Diseño, Construccion y dotacion del Centro de Salud 2</t>
  </si>
  <si>
    <t>Centro de Salud UPL Entrenubes - Diseño, Construccion y dotacion del Centro de Salud 3</t>
  </si>
  <si>
    <t>Centro de Salud UPL Entrenubes - Diseño, Construccion y dotacion del Centro de Salud 4</t>
  </si>
  <si>
    <t>Centro de Salud UPL Lucero - Diseño, Construccion y dotacion del Centro de Salud 1</t>
  </si>
  <si>
    <t>Centro de Salud UPL Lucero - Diseño, Construccion y dotacion del Centro de Salud 2</t>
  </si>
  <si>
    <t>Centro de Salud UPL Lucero - Diseño, Construccion y dotacion del Centro de Salud 3</t>
  </si>
  <si>
    <t>Centro de Salud UPL Lucero - Diseño, Construccion y dotacion del Centro de Salud 4</t>
  </si>
  <si>
    <t>Centro de Salud UPL Lucero - Diseño, Construccion y dotacion del Centro de Salud 5</t>
  </si>
  <si>
    <t>Centro de Salud UPL Lucero - Diseño, Construccion y dotacion del Centro de Salud 6</t>
  </si>
  <si>
    <t>Diseño, Construccion y dotacion del Centro de Salud 6</t>
  </si>
  <si>
    <t>Centro de Salud UPL Patio Bonito</t>
  </si>
  <si>
    <t>Centro de Salud UPL Porvenir - Diseño, Construccion y dotacion del Centro de Salud 1</t>
  </si>
  <si>
    <t>Centro de Salud UPL Porvenir - Diseño, Construccion y dotacion del Centro de Salud 2</t>
  </si>
  <si>
    <t>Centro de Salud UPL Rafael Uribe - Diseño, Construccion y dotacion del Centro de Salud 1</t>
  </si>
  <si>
    <t>Centro de Salud UPL Rafael Uribe - Diseño, Construccion y dotacion del Centro de Salud 10</t>
  </si>
  <si>
    <t>Diseño, Construccion y dotacion del Centro de Salud 10</t>
  </si>
  <si>
    <t>Centro de Salud UPL Rafael Uribe - Diseño, Construccion y dotacion del Centro de Salud 2</t>
  </si>
  <si>
    <t>Centro de Salud UPL Rafael Uribe - Diseño, Construccion y dotacion del Centro de Salud 3</t>
  </si>
  <si>
    <t>Centro de Salud UPL Rafael Uribe - Diseño, Construccion y dotacion del Centro de Salud 4</t>
  </si>
  <si>
    <t>Centro de Salud UPL Rafael Uribe - Diseño, Construccion y dotacion del Centro de Salud 5</t>
  </si>
  <si>
    <t>Centro de Salud UPL Rafael Uribe - Diseño, Construccion y dotacion del Centro de Salud 6</t>
  </si>
  <si>
    <t>Centro de Salud UPL Rafael Uribe - Diseño, Construccion y dotacion del Centro de Salud 7</t>
  </si>
  <si>
    <t>Diseño, Construccion y dotacion del Centro de Salud 7</t>
  </si>
  <si>
    <t>Centro de Salud UPL Rafael Uribe - Diseño, Construccion y dotacion del Centro de Salud 8</t>
  </si>
  <si>
    <t>Diseño, Construccion y dotacion del Centro de Salud 8</t>
  </si>
  <si>
    <t>Centro de Salud UPL Rafael Uribe - Diseño, Construccion y dotacion del Centro de Salud 9</t>
  </si>
  <si>
    <t>Diseño, Construccion y dotacion del Centro de Salud 9</t>
  </si>
  <si>
    <t>Centro de Salud UPL Tintal - Diseño, Construccion y dotacion del Centro de Salud 1</t>
  </si>
  <si>
    <t>Centro de Salud UPL Tintal - Diseño, Construccion y dotacion del Centro de Salud 2</t>
  </si>
  <si>
    <t>Centro de Salud UPL Usme - Diseño, Construccion y dotacion del Centro de Salud 1</t>
  </si>
  <si>
    <t>Centro de Salud UPL Usme - Diseño, Construccion y dotacion del Centro de Salud 2</t>
  </si>
  <si>
    <t>Centro de Salud UPL Usme - Diseño, Construccion y dotacion del Centro de Salud 3</t>
  </si>
  <si>
    <t>Centro de Salud UPL Usme - Diseño, Construccion y dotacion del Centro de Salud 4</t>
  </si>
  <si>
    <t>Centro de Salud UPL Usme - Diseño, Construccion y dotacion del Centro de Salud 5</t>
  </si>
  <si>
    <t>Centro de Salud UPL Usme - Diseño, Construccion y dotacion del Centro de Salud 6</t>
  </si>
  <si>
    <t>Instituto Distrital de las Artes  IDARTES</t>
  </si>
  <si>
    <t xml:space="preserve">Teatro San jorge </t>
  </si>
  <si>
    <t>Adecuar y sostener 51 equipamientos culturales propiciando espacios de encuentro para los procesos de innovación de las comunidades y el ejercicio de los derechos culturales de la ciudadanía.</t>
  </si>
  <si>
    <t>CEFE Cometas</t>
  </si>
  <si>
    <t>CEFE El Tunal</t>
  </si>
  <si>
    <t xml:space="preserve">CEFE Fontanar del Rio </t>
  </si>
  <si>
    <t>CEFE Gibraltar</t>
  </si>
  <si>
    <t>CEFE San Bernardo</t>
  </si>
  <si>
    <t>Equipamiento Cable aéreo Tres Esquinas - (potosí-sierra morena) Soacha Cazuca sierra morena- fase I</t>
  </si>
  <si>
    <t>Equipamiento Centro Cultura Corredor férreo de Occidente - tramo paloquemado hasta la Estación de la Sabana calle 13 Corredor férreo de occidente (Regiotram) (urbanismo del corredor verde) - Fontibón</t>
  </si>
  <si>
    <t>Equipamiento Centro Cultura Corredor férreo de Occidente - tramo paloquemado hasta la Estación de la Sabana calle 13 Corredor férreo de occidente (Regiotram) (urbanismo del corredor verde) -Puente Aranda</t>
  </si>
  <si>
    <t>Equipamiento Centro Cultural Cable Aéreo Soacha Ciudadela Sucre Sierra Morena fase II</t>
  </si>
  <si>
    <t>Equipamiento Centro Cultural Cable aéreo Usaquén - San Rafael - La Calera-Calle 134</t>
  </si>
  <si>
    <t>Equipamiento Centro Cultural Cable aéreo Usaquén El Codito 1</t>
  </si>
  <si>
    <t>Equipamiento Centro Cultural Cable aéreo Usaquén El Codito 2</t>
  </si>
  <si>
    <t>Equipamiento Centro Cultural Cable aéreo Usaquén El Codito 3</t>
  </si>
  <si>
    <t>Equipamiento de Difusión Artistica Linea 2 Metro</t>
  </si>
  <si>
    <t>Equipamiento de Fomento a la Lectura Linea 3 Metro</t>
  </si>
  <si>
    <t>Equipamiento de Formación Artistica y Cultural Linea 1 Metro</t>
  </si>
  <si>
    <t>Equipamiento de Formación Artistica y Cultural Linea 2 Metro</t>
  </si>
  <si>
    <t xml:space="preserve">Equipamiento Fenicia </t>
  </si>
  <si>
    <t>Gestión Predial</t>
  </si>
  <si>
    <t>CEFE Chapinero</t>
  </si>
  <si>
    <t>Centro Cultural Manitas ubicado en la Pilona 20</t>
  </si>
  <si>
    <t xml:space="preserve">Centro Cultural ubicado en la Pilona 10 </t>
  </si>
  <si>
    <t>Centro de Bienvenida al Visitante</t>
  </si>
  <si>
    <t>Teatro El Ensueño</t>
  </si>
  <si>
    <t>Museo de la Ciudad Autonconstuida y Bibliotecas</t>
  </si>
  <si>
    <t xml:space="preserve">APP El Campín </t>
  </si>
  <si>
    <t xml:space="preserve">Avance en la promoción de oportunidades de acceso y permanencia en la educación superior, dirigidas a las y los egresados de colegios oficlaes de Bogotá mediante la otimizacion de la infraestrcutura educativa oficial existente y nueva. </t>
  </si>
  <si>
    <t xml:space="preserve">Construcción y optimizacion de los equipamientos educativos. Incrementar las oportunidades de acceso a la educación superior de los jóvenes egresados del sector ofical.
Propiciar por un equilibrio territorial de la relación residencia – equipamiento educativo </t>
  </si>
  <si>
    <t>Avance en el cumplimiento de normas de seguridad, evacuación, calidad y confort en los equipamientos educativos oficiales existentes y reducción del déficit de cupos escolares mediante la construcción de nueva en UPL zonas con altas demanda insatisfecha</t>
  </si>
  <si>
    <t xml:space="preserve">Mejorar las condiciones de seguridad, calidad y confort en la infraestructura educativa existente y reducir el déficit de cupos escolares en UPL deficitarias en el marco de la implementación para la jornada única mediante la construccion de 60 sedes de colegios entre restituidos y nuevos. </t>
  </si>
  <si>
    <t>Entregar 16 colegios nuevos y dotados para ampliar la oferta educativa</t>
  </si>
  <si>
    <t>Adecuación y Terminación de la torre N° 2 de la USS Meissen y Dotación de la Nueva Infrsestructura</t>
  </si>
  <si>
    <t>Adecuación, ampliación, reforzamiento, reordenamiento, adquisición y reposición de dotación, Hospital Meissen; Complejidad Alta; 39 camillas, 7 consultorios, 82 camas, 2 salas de partos, 1 sala legrado, 1 consultorio de terapia ocupacional, 1 consultorio de fonoaudiología, 1 consultorio de terapia respiratoria, 8 camillas de terapia, 2 Rayos X, 1 ecografía</t>
  </si>
  <si>
    <t>Adecuación, Ampliación, Reforzamiento, Reordenamiento, Adquisición y Reposición de Dotación, de la Torre 1 de la Unidad de Servicios de Salud Meissen</t>
  </si>
  <si>
    <t xml:space="preserve">Adecuación, ampliación, reforzamiento, reordenamiento, adquisición y reposición de dotación, Hospital Meissen; Complejidad Alta; </t>
  </si>
  <si>
    <t>Hospital de Engativa</t>
  </si>
  <si>
    <t>Obra nueva,ampliación, reforzamiento reordenamiento,adecuación y dotación, Hospital de Engativa: Complejidad Alta; Urgencias, internación, quirúrgicos, apoyo diagnóstico y complementación terapéutica requeridos en el marco de la implementación de las Rutas Integrales de Atención en Salud - RIAS. Adicionalmente, ofertan servicios ambulatorios de consulta externa especializada complementaria</t>
  </si>
  <si>
    <t>Hospital de Suba</t>
  </si>
  <si>
    <t>Adecuación, reordenamiento y ampliación, Hospital de Suba; Complejidad Alta; Urgencias Ginecológica, 9 consultorios, 12 camillas de observaciones, 160 cubículos neonatales, 3 Salas de partos, 12 camillas de preparación y 12 camillas de recuperación. 1 servicio de esterilización para lactancia.</t>
  </si>
  <si>
    <t>Hospital Fray Bartolomé de las Casas</t>
  </si>
  <si>
    <t>Adecuación, reordenamiento, ampliación y dotación Hospital Fray Bartolomé de las Casas; Complejidad Alta; Se prestarán servicios de hospitalización en salud mental adultos, Hospital Día con énfasis en atención de consumo de sustancias Psicoactivas SPA y servicios definidos para Centro de salud</t>
  </si>
  <si>
    <t>Hospital La Victoria</t>
  </si>
  <si>
    <t>Reforzamiento, reordenamiento y adecuación, Hospital La Victoria(salud mental), clínica día, adulto mayor; Complejidad Alta; ambulatorio, Psicología, Psiquiatría, Terapia ocupacional, Talleres de Psicología y salud mental ambulatoria, TECAR y hospitalización.</t>
  </si>
  <si>
    <t>Hospital San Blas</t>
  </si>
  <si>
    <t xml:space="preserve">Adecuación, reforzamiento, reordenamiento y dotación, Hospital San Blas Complejidad Alta; Pediatrico, Urgencias, internación, quirúrgicos, apoyo diagnóstico y complementación terapéutica requeridos en el marco de la implementación de las Rutas Integrales de Atención en Salud - RIAS. Adicionalmente, ofertan servicios ambulatorios de consulta externa especializada complementaria. </t>
  </si>
  <si>
    <t>Hospital Tintal</t>
  </si>
  <si>
    <t>Adecuación y reordenamiento unidad pediátrica Hospital Tintal; Complejidad Alta; Pediátrico. Urgencias, internación, quirúrgicos, apoyo diagnóstico y complementación terapéutica requeridos en el marco de la implementación de las Rutas Integrales de Atención en Salud - RIAS. Adicionalmente, ofertan servicios ambulatorios de consulta externa especializada complementaria</t>
  </si>
  <si>
    <t>Hospital Tunal</t>
  </si>
  <si>
    <t>Adecuación, ampliación, construcción, demolición, reforzamiento, reordenamiento y dotación, Hospital Tunal Complejidad Alta; servicios de urgencias, hospitalarios, quirúrgicos y de apoyo diagnóstico y terapéutico Servicio de urgencias adultos y pediátricos, 4 Salas de Reanimación, 6 Salas de procedimientos, 1 Sala de yesos, 1 Sala ERA, 1 Sala EDA, 10 Camillas de observación, 17 Camillas de Observación Pediátrica, 28 Camillas de Observación Adultos hombres, 32 Camillas de Observación Mujeres. En el marco del Plan de Regularización Y Manejo - PRM</t>
  </si>
  <si>
    <t xml:space="preserve">Nodo Complejo Hospitalario San Juan de Dios CHSJD y la Hortua </t>
  </si>
  <si>
    <t>("Actualización y Modernización de la Infraestrutura Fïsica y Tecnológica y de Comunicaciones en Salud" en su componente "Reposición y Dotación para la Nueva UMHES Santa Clara y CAPS del Conjunto Hospitalario San JUan de Dios") (VF. por $431.668.635.692 en Pesos Constantes de 2018). Reposición y dotación, Hospital Nuevo San Juan de Dios - CHSJD Bien de Interes Cultural BIC; Complejidad Alta, Urgencias, Endoscopia, Terapias, Laboratorio, Imagenología, Hemodinamia, Cirugía, Central de esterilización, Hospitalización, Unidad de cuidados intensivos, Unidad de cuidados intermedios, Farmacia.</t>
  </si>
  <si>
    <t xml:space="preserve">Reforzamiento y ampliación del Hospital Occidente de Kennedy III nivel de atención </t>
  </si>
  <si>
    <t>Reforzamiento y ampliación Hospital Kennedy; Complejidad Alta; Servicio de urgencias, Consulta externa, Unidad madre canguro, Apoyo diagnóstico y tratamiento, quirúrgicos, obstétricos, hospitalización, general, complementarios. En el marco del Plan de Regularización Y Manejo - PRM</t>
  </si>
  <si>
    <t>Hospital Bosa</t>
  </si>
  <si>
    <t>Diseño, financiación, construcción, dotación, operación, reposición, mantenimiento, reversión de los equipos y la infraestructura hospitalaria, Hospital Bosa; Complejidad Alta; Urgencias, Imagenología, Laboratorio clínico, Cirugía general y ambulatoria, Central de esterilización, Hospitalización, Unidad de cuidados intensivos, Unidad de cuidados intermedios, Consulta externa, Gastroenterología, Terapias físicas y respiratorias, Toma de muestras.​ 
("Asociación Público Privada para diseño, financiación, construcción, dotación, operación, reposición, mantenimiento y reversión de los equipos y de 
la infraestructura hospitalaria del Hospital de Bosa y contrato de interventoría del Hospital de Bosa") (VF. por $1.069.210.470 en Pesos Constantes de 2019).</t>
  </si>
  <si>
    <t>Hospital de Usme</t>
  </si>
  <si>
    <t>Construccion y dotacion del hospital de Usme; Complejidad Alta; Urgencias, Consulta externa, Unidad madre canguro, Apoyo diagnóstico y tratamiento, quirúrgicos, obstétricos, Hospitalización, Generales Complementarios. (VF. por $232.328.000.000 en Pesos Constantes de 2018).</t>
  </si>
  <si>
    <t>Hospital Materno Infantil</t>
  </si>
  <si>
    <t>Estudios y diseños para reposición de infraestructura y dotación, Hospital Materno Infantil; ComplejidadAlta; Urgencias, internación, quirúrgicos, apoyo diagnóstico y complementación terapéutica requeridos en el marco de la implementación de las Rutas Integrals de Atención en Salud - RIAS. Adicionalmente, ofertan servicios ambulatorios de consulta externa especializada complementaria.</t>
  </si>
  <si>
    <t>Hospital Nuevo Simón Bolívar</t>
  </si>
  <si>
    <t>Estudios y diseños para reposición de infraestructura y dotación, Hospital Nuevo Simón Bolívar; Complejidad Alta; Urgencias, internación, quirúrgicos, apoyo diagnóstico y complementación terapéutica requeridos en el marco de la implementación de las Rutas Integrales de Atención en Salud - RIAS. Adicionalmente, ofertan servicios ambulatorios de consulta externa especializada complementaria</t>
  </si>
  <si>
    <t>Hospital Santa Clara</t>
  </si>
  <si>
    <t>En Estructuración</t>
  </si>
  <si>
    <t>Hospital UPL Arborizadora</t>
  </si>
  <si>
    <t xml:space="preserve">Diseño, Construccion y dotacion del hospital </t>
  </si>
  <si>
    <t>Hospital UPL Arborizadora 2</t>
  </si>
  <si>
    <t>Hospital UPL Bosa 2</t>
  </si>
  <si>
    <t>Hospital UPL Bosa 3</t>
  </si>
  <si>
    <t>Hospital UPL Bosa 4</t>
  </si>
  <si>
    <t>Hospital UPL Edén</t>
  </si>
  <si>
    <t>Hospital UPL Edén 2</t>
  </si>
  <si>
    <t>Hospital UPL Entrenubes</t>
  </si>
  <si>
    <t>Hospital UPL Fontibón 2</t>
  </si>
  <si>
    <t>Hospital Upl Patio Bonito - Diseño, Construccion y dotacion del hospital 1</t>
  </si>
  <si>
    <t>Diseño, Construccion y dotacion del hospital 1</t>
  </si>
  <si>
    <t>Hospital Upl Patio Bonito - Diseño, Construccion y dotacion del hospital 2</t>
  </si>
  <si>
    <t>Diseño, Construccion y dotacion del hospital 2</t>
  </si>
  <si>
    <t>Hospital UPL Porvenir</t>
  </si>
  <si>
    <t>Hospital UPL Porvenir 2</t>
  </si>
  <si>
    <t>Hospital UPL Puente Aranda</t>
  </si>
  <si>
    <t>Hospital UPL Puente Aranda 2</t>
  </si>
  <si>
    <t>Hospital UPL Puente Aranda 3</t>
  </si>
  <si>
    <t>Hospital UPL Rafael Uribe</t>
  </si>
  <si>
    <t>Hospital UPL Rafael Uribe 2</t>
  </si>
  <si>
    <t>Hospital UPL Rafael Uribe 3</t>
  </si>
  <si>
    <t>Hospital UPL Rafael Uribe 4</t>
  </si>
  <si>
    <t>Hospital UPL Salitre</t>
  </si>
  <si>
    <t>Hospital UPL Tunjuelito</t>
  </si>
  <si>
    <t>Hospital UPL Tunjuelito 2</t>
  </si>
  <si>
    <t>Hospital UPL Usme 2</t>
  </si>
  <si>
    <t>100% de alumbrado público en territorio urbano y rural con luminarias de tecnología de bajo consumo y/ o eficiente</t>
  </si>
  <si>
    <t>Desconcentración de servicios administrativos y a las personas</t>
  </si>
  <si>
    <t>Lograr 125.000 colocaciones en el mercado laboral</t>
  </si>
  <si>
    <t>Modernización y expansión del alumbrado público y su infraestructura de soporte</t>
  </si>
  <si>
    <t>Telegestión de iluminación eficiente que optimizan el uso de energía. Proyectos de Alumbrado público en Áreas de Revitalización de ciudad. Alumbrado con Fuentes No Convencionales de Energía Renovable (FNCER) en cumplimiento a las disposiciones del Acuerdo Distrital 655 de 2016.
Implementación de proyectos de Telegestión y Fuentes No Convencionales de Energía – FNCE aplicados al Sistema de Alumbrado Público, que permita la integración con soluciones tecnológicas de ciudades inteligentes.</t>
  </si>
  <si>
    <t>Realizar el 100% de las actividades para garantizar la prestación del servicio de alumbrado público</t>
  </si>
  <si>
    <t>786.639 soluciones de vivienda entre oferta nueva y otras alternativas (De las cuales 197.457 se producirán en alternativas como el reuso de edificaciones, así como por la generación de oferta pública de vivienda)</t>
  </si>
  <si>
    <t>Centralidad Reverdecer del sur</t>
  </si>
  <si>
    <t xml:space="preserve">AE que permitirá revertir el rezago ambiental, social y económico de esta parte de la ciudad bajo un proyecto de iniciativa pública ejecutado por el sector privado. </t>
  </si>
  <si>
    <t>Suspendido</t>
  </si>
  <si>
    <t>Ciudad Lagos de Torca</t>
  </si>
  <si>
    <t>Ciudadela Educativa y del Cuidado (entre Juan Amarillo y la Conejera)</t>
  </si>
  <si>
    <t xml:space="preserve">Estructuración que promueve el desarrollo de proyectos de revitalización y vincula el desarrollo de proyectos al interior de la reserva que incluyen la generación de equipamientos, servicios, vivienda social, soportes urbanos (espacio públicoy vías) e infraestructura complementaria para la segunda línea del sistema Metro de Bogotá. </t>
  </si>
  <si>
    <t>Revitalización 20 de Julio en torno al cable aéreo de San Cristóbal</t>
  </si>
  <si>
    <t>Involucra la gestión e intervención de instituciones públicas y privadas con competencias en la generación de procesos relacionados con la activación, regulación y fortalecimiento de las dinámicas sociales, económicas y ambientales que determinan el hábitat de los territorios intervenidos por nuevos proyectos estratégicos para la ciudad.</t>
  </si>
  <si>
    <t>Caracterización de Barrios objeto del Plan de Intervención de Mejoramiento Integral - PIMI-HÁBITAT y proyectos asociativos mediante la gestión de Plan Vecinos.</t>
  </si>
  <si>
    <t xml:space="preserve">Caracterización técnica, social y ambiental de los barrios o asentamientos humanos que sean objeto del PIMI, en la que se incluyen análisis de déficit de calidad de vida, ortofotos e información cartográfica y geográfica, y recolección de información primaría.
Disminuir el déficit de vivienda </t>
  </si>
  <si>
    <t>Intervenir 1800 Hectáreas a través de los Planes de Intervención para el Mejoramiento Integral del Hábitat (PIMI-Hábitat).</t>
  </si>
  <si>
    <t>Revitalización en corredores de movilidad - DOT</t>
  </si>
  <si>
    <t>Estructurar 10 proyectos de renovación y/o desarrollo urbano.</t>
  </si>
  <si>
    <t>Revitalización de Los Mártires</t>
  </si>
  <si>
    <t>Revitalización zona de Reencuentro</t>
  </si>
  <si>
    <t>191,23 hectáreas susceptibles de ser legalizadas</t>
  </si>
  <si>
    <t>Legalización de asentamientos humanos y formalización de barrios legalizados</t>
  </si>
  <si>
    <t xml:space="preserve">Disminuir el déficit de vivienda </t>
  </si>
  <si>
    <t>Gestionar 350 hectáreas de asentamientos de origen informal y barrios legalizados mediante actividades de etapa previa de los trámites de legalización y formalización.</t>
  </si>
  <si>
    <t xml:space="preserve">221,5 kilómetros de red peatonal mejorados </t>
  </si>
  <si>
    <t>Red de infraestructura peatonal - UPL Cuenca del Tunjuelo</t>
  </si>
  <si>
    <t>Conservar 1.120.000 m2 de la red de infraestructura peatonal</t>
  </si>
  <si>
    <t>Red de infraestructura peatonal - upl Rafael Uribe</t>
  </si>
  <si>
    <t>Red de infraestructura peatonal - upl San Cristobal</t>
  </si>
  <si>
    <t>Red de infraestructura peatonal - upl Restrepo</t>
  </si>
  <si>
    <t>Red de infraestructura peatonal - upl Arborizadora</t>
  </si>
  <si>
    <t>Red de infraestructura peatonal - upl Puente Aranda</t>
  </si>
  <si>
    <t>Red de infraestructura peatonal - upl Bosa</t>
  </si>
  <si>
    <t>Red de infraestructura peatonal - upl Edén</t>
  </si>
  <si>
    <t>Red de infraestructura peatonal - UPL Cuenca del Porvenir</t>
  </si>
  <si>
    <t>Red de infraestructura peatonal - upl Tintal</t>
  </si>
  <si>
    <t>Red de infraestructura peatonal - upl Patio Bonito</t>
  </si>
  <si>
    <t>Red de infraestructura peatonal - upl Salitre</t>
  </si>
  <si>
    <t>Red de infraestructura peatonal - upl Fontibón</t>
  </si>
  <si>
    <t>Red de infraestructura peatonal - upl Chapinero</t>
  </si>
  <si>
    <t>Red de infraestructura peatonal - upl Barrios Unidos</t>
  </si>
  <si>
    <t>Red de infraestructura peatonal - upl Tabora</t>
  </si>
  <si>
    <t>Red de infraestructura peatonal - upl Engativa</t>
  </si>
  <si>
    <t>Red de infraestructura peatonal - upl Usaquén</t>
  </si>
  <si>
    <t>Red de infraestructura peatonal - upl Rincón de Suba</t>
  </si>
  <si>
    <t>Red de infraestructura peatonal - upl Britalia</t>
  </si>
  <si>
    <t>Red de infraestructura peatonal - upl Suba</t>
  </si>
  <si>
    <t>Red de infraestructura peatonal - upl Torca</t>
  </si>
  <si>
    <t>Red de infraestructura peatonal - upl Sumapaz</t>
  </si>
  <si>
    <t>upl Sumapaz</t>
  </si>
  <si>
    <t>Red de infraestructura peatonal - upl Usme - Entrenubes</t>
  </si>
  <si>
    <t>upl Usme - Entrenubes</t>
  </si>
  <si>
    <t>Red de infraestructura peatonal - upl-Lucero</t>
  </si>
  <si>
    <t>upl-Lucero</t>
  </si>
  <si>
    <t>Red de infraestructura peatonal - upl Tunjuelito</t>
  </si>
  <si>
    <t>Red de infraestructura peatonal - upl Centro Histórico</t>
  </si>
  <si>
    <t>Red de infraestructura peatonal - upl - Kennedy</t>
  </si>
  <si>
    <t>upl - Kennedy</t>
  </si>
  <si>
    <t>Red de infraestructura peatonal - upl Teusaquillo</t>
  </si>
  <si>
    <t>Red de infraestructura peatonal - upl Niza</t>
  </si>
  <si>
    <t>Red de infraestructura peatonal - upl Toberín</t>
  </si>
  <si>
    <t>Red de infraestructura peatonal - upl Tibabuyes</t>
  </si>
  <si>
    <t>Silvicultura preventiva por incendio forestal</t>
  </si>
  <si>
    <t>Elaboración de estudios para definir el tipo de vegetación a implementar en zonas de transición entre el suelo urbano y de expansión con el suelo rural, como medida preventiva por incendios forestales, y la implementación de esta silvicultura preventiva por incendio forestal.</t>
  </si>
  <si>
    <t>Desarrollar 1 estrategia para aumentar la oferta cualitativa y cuantitativa de espacio público para el uso goce y disfrute ciudadano con enfoque diferencial género y poblacional</t>
  </si>
  <si>
    <t>Diseño e implementación del plan de renovación y mejoramiento del sistema de hidrantes de la ciudad</t>
  </si>
  <si>
    <t>Proyectos de implementación Sistemas Urbanos de Drenaje Sostenible SUDS</t>
  </si>
  <si>
    <t>Implementación de proyectos de SUDS según las normas técnicas en el diseño de alcantarillado y SUDs priorizandolos en las zonas de riesgo por inundación considerando los escenarios de cambio climático.</t>
  </si>
  <si>
    <t>Intervenciones y mejoramiento de espacios públicos en entornos patrimoniales</t>
  </si>
  <si>
    <t>Cualificación del Parque de la Hacienda El Carmen y Activación del Parque Arqueológico de Usme</t>
  </si>
  <si>
    <t xml:space="preserve">Reconocimiento e intervención del Palo de la Vida como un espacio de encuentro y valor sociocultural, en el marco del proyecto Parque Cerro Seco. </t>
  </si>
  <si>
    <t xml:space="preserve">Fortalecimiento de la Red de Plazas Distritales de Mercado </t>
  </si>
  <si>
    <t>Fomentar actividades de formación en artes y oficio, de cocina tradicional y manifestaciones culturales en torno a la producción agrícola y para el turismo</t>
  </si>
  <si>
    <t>2.08. Erradicación del hambre en Bogotá</t>
  </si>
  <si>
    <t>Intervenir la infraestructura de 17 Plazas Distritales de Mercado en Mantenimiento Embellecimiento y/o reforzamiento estructural</t>
  </si>
  <si>
    <t>Parques Nacionales</t>
  </si>
  <si>
    <t>Apoyo en la implementacion de la estrategia de uso ocupación y tenencia de la tierra, al interior del Parque Nacional Natural Sumapaz.</t>
  </si>
  <si>
    <t>Saneamiento predial</t>
  </si>
  <si>
    <t>Consolidación Paisajes Sostenibles</t>
  </si>
  <si>
    <t>Gestionar las 32 áreas protegidas del orden distrital</t>
  </si>
  <si>
    <t>Desconcentración del abastecimiento alimentario en centros especializados de escala metropolitana: Corabastos, Codabas, El ensueño, Usme</t>
  </si>
  <si>
    <t>Fortalecer técnica y/o comercialmente a 5.000 actores del Sistema de Abastecimiento y Distribución de Alimentos por una Bogotá con menos pobreza y menos hambre.</t>
  </si>
  <si>
    <t>Diseño e implementación del Ordenamiento Ambiental y Productivo de Fincas</t>
  </si>
  <si>
    <t>Ecobarrio: Implementación de prácticas sostenibles y fortalecimiento comunitario.</t>
  </si>
  <si>
    <t>Intervención del territorio que adopta prácticas sostenibles para minimizar su impacto en el ambiente y adaptarse al cambio climático.</t>
  </si>
  <si>
    <t xml:space="preserve">	31/08/2021</t>
  </si>
  <si>
    <t>Prevención, control y recuperación de servidumbres de redes de Alta Tensión</t>
  </si>
  <si>
    <t>Control de servidumbres de redes de Alta Tensión</t>
  </si>
  <si>
    <t xml:space="preserve">Automatización del proceso de desinfección de los acueductos comunitarios para mantener IRCA sin riesgo. </t>
  </si>
  <si>
    <t>Servicios públicos - Acueductos veredales</t>
  </si>
  <si>
    <t>Construcción, operación y mantenimiento de sistemas para el tratamiento de aguas residuales en asentamientos rurales.</t>
  </si>
  <si>
    <t>Servicios públicos - PTAR</t>
  </si>
  <si>
    <t>Mejoramiento integral de centros poblados y vivienda rural dispersa</t>
  </si>
  <si>
    <t>Desarrollar proyectos con base en la guía de vivienda rural para Bogotá</t>
  </si>
  <si>
    <t>Ejecutar 8.000 mejoramientos de vivienda rural y urbana para familias en condiciones vulnerabilidad</t>
  </si>
  <si>
    <t>Archivo Secretaría Distrital de Salud (Centro de documentación e investigación, archivo y soporte TIC)</t>
  </si>
  <si>
    <t>Estudios Diseños y Construcción</t>
  </si>
  <si>
    <t>Laboratorio de Biocontención</t>
  </si>
  <si>
    <t>Ampliación de capacidad de Bovedas, Osarios y Cenizarios en Cementerio Parque Serafín</t>
  </si>
  <si>
    <t>Ampliación de la capacidad instalada de bóvedas, osarios y cenizarios en los cementerios distritales.</t>
  </si>
  <si>
    <t>Aumentar en 7.279 espacios la capacidad y la disponibilidad de las Bóvedas Osarios y Cenizarios -BOC de los cementerios propiedad del Distrito para garantizar la prestación del servicio.</t>
  </si>
  <si>
    <t>Cementerio Central</t>
  </si>
  <si>
    <t>Implementación de los servicios integrales (destino final y atención funeraria), modernización de la infraestructura, restauración e implementación del Plan Especial de Manejo y Protección -PEMP del Cementerio Central.</t>
  </si>
  <si>
    <t>Realizar el 100% de las intervenciones menores  priorizadas en el Cementerio Central.</t>
  </si>
  <si>
    <t>Modernización y expansión del alumbrado público en asentamientos humanos y vías locales y regionales de la ruralidad bogotana</t>
  </si>
  <si>
    <t>Instrucciones para el diligenciamiento del Estado de Proyectos</t>
  </si>
  <si>
    <t xml:space="preserve">1. </t>
  </si>
  <si>
    <t xml:space="preserve">2. </t>
  </si>
  <si>
    <t>Estado de proyecto</t>
  </si>
  <si>
    <t>2a</t>
  </si>
  <si>
    <t>2b</t>
  </si>
  <si>
    <t>2c</t>
  </si>
  <si>
    <t>JBB</t>
  </si>
  <si>
    <t>El proyecto aún no ha comenzado, no se han realizado actividades ni asignado recursos</t>
  </si>
  <si>
    <t>Fase inicial donde solo existe la conceptualización del proyecto, sin desarrollo formal.</t>
  </si>
  <si>
    <t>Evaluación preliminar para determinar si el proyecto es viable técnica, económica y ambientalmente.</t>
  </si>
  <si>
    <t>Elaboración de documentos técnicos y planos necesarios para la ejecución del proyecto</t>
  </si>
  <si>
    <t>Proceso de organización, planificación y coordinación para avanzar el proyecto</t>
  </si>
  <si>
    <t>Etapa específica de adquisición o regularización de los terrenos necesarios para el proyecto</t>
  </si>
  <si>
    <t>Análisis profundo que confirma la viabilidad técnica, económica, ambiental y social del proyecto.</t>
  </si>
  <si>
    <t>El proyecto ha avanzado a la fase de ejecución de los planes y estrategias definidas</t>
  </si>
  <si>
    <t>Aplicación o puesta en marcha de un componente específico del proyecto (como estudios ambientales).</t>
  </si>
  <si>
    <t>Fase en la que se selecciona al contratista encargado de la ejecución de la obra.</t>
  </si>
  <si>
    <t>Etapa en la que se están llevando a cabo las actividades constructivas.</t>
  </si>
  <si>
    <t>Finalización de las actividades constructivas, con la obra lista para su operación.</t>
  </si>
  <si>
    <t>Periodo en el que se ejecutan todas las actividades planificadas del proyecto.</t>
  </si>
  <si>
    <t>El proyecto se encuentra detenido temporalmente debido a diversos factores.</t>
  </si>
  <si>
    <t>Fase final, con todas las actividades completadas y el proyecto entregado.</t>
  </si>
  <si>
    <t>2d</t>
  </si>
  <si>
    <t>Identifique los proyectos asociados a las entidades vinculadas a su sector (filtre por columna B)</t>
  </si>
  <si>
    <r>
      <t xml:space="preserve">Para cada uno de los proyectos diligencie la información requerida en las columnas R, S, T, U </t>
    </r>
    <r>
      <rPr>
        <sz val="11"/>
        <color rgb="FFFF0000"/>
        <rFont val="Calibri (Cuerpo)"/>
      </rPr>
      <t xml:space="preserve">exclusivamente </t>
    </r>
  </si>
  <si>
    <t>Para la columna S, tenga en cuenta que el porcentaje a definir es sobre el estado de avance del proyecto en su totalidad (nunca podrá ser menor que el reportado en diciembre 2023)</t>
  </si>
  <si>
    <t>Para las columnas T y U, defina las fechas en formato DD/MM/AA (valide las fechas estimadas reportadas en diciembre 2023)</t>
  </si>
  <si>
    <t>2e</t>
  </si>
  <si>
    <t>Etapa del Proyecto 30/06/2025</t>
  </si>
  <si>
    <t>% Avance de la etapa del proyecto 30/06/2025</t>
  </si>
  <si>
    <t>83,22 Ha</t>
  </si>
  <si>
    <t>Conformación Conector Bosque Oriental - Río Bogotá</t>
  </si>
  <si>
    <r>
      <t xml:space="preserve">Consolidación de dos manzana del cuidado en UPL ARBORIZADORA
</t>
    </r>
    <r>
      <rPr>
        <b/>
        <sz val="11"/>
        <color theme="1"/>
        <rFont val="Candara"/>
        <family val="2"/>
      </rPr>
      <t>Manzana 1</t>
    </r>
    <r>
      <rPr>
        <sz val="11"/>
        <color theme="1"/>
        <rFont val="Candara"/>
        <family val="2"/>
      </rPr>
      <t xml:space="preserve">
Entidad Ancla: CDC ECOPARQUE
Sector responsable: Secretaria Distrital de Integración Social
</t>
    </r>
    <r>
      <rPr>
        <b/>
        <sz val="11"/>
        <color theme="1"/>
        <rFont val="Candara"/>
        <family val="2"/>
      </rPr>
      <t xml:space="preserve">Manzana 2
</t>
    </r>
    <r>
      <rPr>
        <sz val="11"/>
        <color theme="1"/>
        <rFont val="Candara"/>
        <family val="2"/>
      </rPr>
      <t>Entidad Ancla: poligono priorizado para proyecto multifuncional
Sector(es) responsab(Ies): por definir</t>
    </r>
  </si>
  <si>
    <r>
      <t xml:space="preserve">Consolidación de dos manzanas del cuidado en UPL KENEDY
</t>
    </r>
    <r>
      <rPr>
        <b/>
        <sz val="11"/>
        <color theme="1"/>
        <rFont val="Candara"/>
        <family val="2"/>
      </rPr>
      <t xml:space="preserve">Manzana 1
</t>
    </r>
    <r>
      <rPr>
        <sz val="11"/>
        <color theme="1"/>
        <rFont val="Candara"/>
        <family val="2"/>
      </rPr>
      <t xml:space="preserve">Entidad Anda: CDC Timiza
Sector responsable: Secretaria Distrital de Integración Social
</t>
    </r>
    <r>
      <rPr>
        <b/>
        <sz val="11"/>
        <color theme="1"/>
        <rFont val="Candara"/>
        <family val="2"/>
      </rPr>
      <t>Manzana 2</t>
    </r>
    <r>
      <rPr>
        <sz val="11"/>
        <color theme="1"/>
        <rFont val="Candara"/>
        <family val="2"/>
      </rPr>
      <t xml:space="preserve">
Entidad Anda: AIM Metro 1 Boyacá
Sector responsable: Secretaria Distrital de Movilidad</t>
    </r>
  </si>
  <si>
    <r>
      <t xml:space="preserve">Consolidación de tres manzanas del cuidado en UPL RESTREPO
</t>
    </r>
    <r>
      <rPr>
        <b/>
        <sz val="11"/>
        <color theme="1"/>
        <rFont val="Candara"/>
        <family val="2"/>
      </rPr>
      <t>Manzana 1</t>
    </r>
    <r>
      <rPr>
        <sz val="11"/>
        <color theme="1"/>
        <rFont val="Candara"/>
        <family val="2"/>
      </rPr>
      <t xml:space="preserve">
Entidad Anda: CDS Colinas
Sector responsable: Secretaria Distrital de integración Social
</t>
    </r>
    <r>
      <rPr>
        <b/>
        <sz val="11"/>
        <color theme="1"/>
        <rFont val="Candara"/>
        <family val="2"/>
      </rPr>
      <t>Manzana 2</t>
    </r>
    <r>
      <rPr>
        <sz val="11"/>
        <color theme="1"/>
        <rFont val="Candara"/>
        <family val="2"/>
      </rPr>
      <t xml:space="preserve">
Entidad Anda: Nodo complejo hospital san juan de Dios
Sector responsable: Secretaria Distrital de Salud
</t>
    </r>
    <r>
      <rPr>
        <b/>
        <sz val="11"/>
        <color theme="1"/>
        <rFont val="Candara"/>
        <family val="2"/>
      </rPr>
      <t>Manzana 3</t>
    </r>
    <r>
      <rPr>
        <sz val="11"/>
        <color theme="1"/>
        <rFont val="Candara"/>
        <family val="2"/>
      </rPr>
      <t xml:space="preserve">
Entidad Anda: CDC Samore
Sector responsable: Secretaria Distrital de Integración Social</t>
    </r>
  </si>
  <si>
    <r>
      <t xml:space="preserve">Consolidación de dos manzanas del cuidado en UPL ENTRE NUBES
</t>
    </r>
    <r>
      <rPr>
        <b/>
        <sz val="11"/>
        <color theme="1"/>
        <rFont val="Candara"/>
        <family val="2"/>
      </rPr>
      <t>Manzana 1</t>
    </r>
    <r>
      <rPr>
        <sz val="11"/>
        <color theme="1"/>
        <rFont val="Candara"/>
        <family val="2"/>
      </rPr>
      <t xml:space="preserve">
Entidad Anda: Nodo Altamira
Sector(es) responsable(es): por definir
</t>
    </r>
    <r>
      <rPr>
        <b/>
        <sz val="11"/>
        <color theme="1"/>
        <rFont val="Candara"/>
        <family val="2"/>
      </rPr>
      <t>Manzana 2</t>
    </r>
    <r>
      <rPr>
        <sz val="11"/>
        <color theme="1"/>
        <rFont val="Candara"/>
        <family val="2"/>
      </rPr>
      <t xml:space="preserve">
Entidad Anda: CDC La victoria
Sector responsable: Secretaria Distrital de Integración Social</t>
    </r>
  </si>
  <si>
    <r>
      <t xml:space="preserve">Consolidación de dos manzana del cuidado en UPL LUCERO
</t>
    </r>
    <r>
      <rPr>
        <b/>
        <sz val="11"/>
        <color theme="1"/>
        <rFont val="Candara"/>
        <family val="2"/>
      </rPr>
      <t>Manzana 1</t>
    </r>
    <r>
      <rPr>
        <sz val="11"/>
        <color theme="1"/>
        <rFont val="Candara"/>
        <family val="2"/>
      </rPr>
      <t xml:space="preserve">
Entidad Anda: Colegio Antonio García
Sector responsable: Secretaria de educación
</t>
    </r>
    <r>
      <rPr>
        <b/>
        <sz val="11"/>
        <color theme="1"/>
        <rFont val="Candara"/>
        <family val="2"/>
      </rPr>
      <t xml:space="preserve">Manzana 2
</t>
    </r>
    <r>
      <rPr>
        <sz val="11"/>
        <color theme="1"/>
        <rFont val="Candara"/>
        <family val="2"/>
      </rPr>
      <t>Entidad Anda: Centro comunitario mochuelo
Sector responsable: Secretaria Distrital de Integración Social</t>
    </r>
  </si>
  <si>
    <r>
      <t xml:space="preserve">Consolidación de dos manzanas del cuidado en UPL CENTRO HISTÓRICO
</t>
    </r>
    <r>
      <rPr>
        <b/>
        <sz val="11"/>
        <color theme="1"/>
        <rFont val="Candara"/>
        <family val="2"/>
      </rPr>
      <t>Manzana 1</t>
    </r>
    <r>
      <rPr>
        <sz val="11"/>
        <color theme="1"/>
        <rFont val="Candara"/>
        <family val="2"/>
      </rPr>
      <t xml:space="preserve">
Entidad anda: Triángulo de Fenicia
Sector responsable: Secretaria de Cultura Recreación y Deporte
</t>
    </r>
    <r>
      <rPr>
        <b/>
        <sz val="11"/>
        <color theme="1"/>
        <rFont val="Candara"/>
        <family val="2"/>
      </rPr>
      <t>Manzana 2</t>
    </r>
    <r>
      <rPr>
        <sz val="11"/>
        <color theme="1"/>
        <rFont val="Candara"/>
        <family val="2"/>
      </rPr>
      <t xml:space="preserve">
Entidad Anda: CDC Lourdes
Sector responsable: Secretaria Distrital de integración Social</t>
    </r>
  </si>
  <si>
    <r>
      <t xml:space="preserve">Consolidación de dos manzanas del cuidado en UPL EDÉN
</t>
    </r>
    <r>
      <rPr>
        <b/>
        <sz val="11"/>
        <color theme="1"/>
        <rFont val="Candara"/>
        <family val="2"/>
      </rPr>
      <t>Manzana 1</t>
    </r>
    <r>
      <rPr>
        <sz val="11"/>
        <color theme="1"/>
        <rFont val="Candara"/>
        <family val="2"/>
      </rPr>
      <t xml:space="preserve">
Entidad Anda: AIM Portal Américas
Sector responsable: Secretaria Distrital de Movilidad
</t>
    </r>
    <r>
      <rPr>
        <b/>
        <sz val="11"/>
        <color theme="1"/>
        <rFont val="Candara"/>
        <family val="2"/>
      </rPr>
      <t>Manzana 2</t>
    </r>
    <r>
      <rPr>
        <sz val="11"/>
        <color theme="1"/>
        <rFont val="Candara"/>
        <family val="2"/>
      </rPr>
      <t xml:space="preserve">
Entidad Anda: Polígono priorizado proyecto multifuncional
Sector responsable: por definir</t>
    </r>
  </si>
  <si>
    <r>
      <t xml:space="preserve">Consolidación de dos manzanas del cuidado en UPL TINTAL
</t>
    </r>
    <r>
      <rPr>
        <b/>
        <sz val="11"/>
        <color theme="1"/>
        <rFont val="Candara"/>
        <family val="2"/>
      </rPr>
      <t xml:space="preserve">Manzana 1
</t>
    </r>
    <r>
      <rPr>
        <sz val="11"/>
        <color theme="1"/>
        <rFont val="Candara"/>
        <family val="2"/>
      </rPr>
      <t xml:space="preserve">Entidad Anda: CDC Multifuncional
Sectores(s) responsable(s): Secretaria Distrital de educación; y Secretaria Distrital de Salud.
</t>
    </r>
    <r>
      <rPr>
        <b/>
        <sz val="11"/>
        <color theme="1"/>
        <rFont val="Candara"/>
        <family val="2"/>
      </rPr>
      <t>Manzana 2</t>
    </r>
    <r>
      <rPr>
        <sz val="11"/>
        <color theme="1"/>
        <rFont val="Candara"/>
        <family val="2"/>
      </rPr>
      <t xml:space="preserve">
Entidad Ancla: Plan parcial Bavaria
Sector responsable: por definir</t>
    </r>
  </si>
  <si>
    <r>
      <t>Consolidación de</t>
    </r>
    <r>
      <rPr>
        <b/>
        <sz val="11"/>
        <color theme="1"/>
        <rFont val="Candara"/>
        <family val="2"/>
      </rPr>
      <t xml:space="preserve"> una</t>
    </r>
    <r>
      <rPr>
        <sz val="11"/>
        <color theme="1"/>
        <rFont val="Candara"/>
        <family val="2"/>
      </rPr>
      <t xml:space="preserve"> manzanas del cuidado en UPL RAFAEL URIBE URIBE
Entidad Ancla: polígono priorizado para proyecto multifuncional
Sector(es) responsabl(es): por definir</t>
    </r>
  </si>
  <si>
    <r>
      <t xml:space="preserve">Consolidación de </t>
    </r>
    <r>
      <rPr>
        <b/>
        <sz val="11"/>
        <color theme="1"/>
        <rFont val="Candara"/>
        <family val="2"/>
      </rPr>
      <t>una</t>
    </r>
    <r>
      <rPr>
        <sz val="11"/>
        <color theme="1"/>
        <rFont val="Candara"/>
        <family val="2"/>
      </rPr>
      <t xml:space="preserve"> manzana del cuidado en UPL NIZA
Entidad anda: CFE las cometas
Sector responsable: Secretaría de cultura Recreación y deporte</t>
    </r>
  </si>
  <si>
    <r>
      <t xml:space="preserve">Consolidación de </t>
    </r>
    <r>
      <rPr>
        <b/>
        <sz val="11"/>
        <color theme="1"/>
        <rFont val="Candara"/>
        <family val="2"/>
      </rPr>
      <t>una</t>
    </r>
    <r>
      <rPr>
        <sz val="11"/>
        <color theme="1"/>
        <rFont val="Candara"/>
        <family val="2"/>
      </rPr>
      <t xml:space="preserve"> manzana del cuidado en UPL TEUSAQUILLO
Entidad Ancla: Nodo el Campin
Sector(es) responsabl(es): por definir</t>
    </r>
  </si>
  <si>
    <r>
      <t xml:space="preserve">Consolidación de </t>
    </r>
    <r>
      <rPr>
        <b/>
        <sz val="11"/>
        <color theme="1"/>
        <rFont val="Candara"/>
        <family val="2"/>
      </rPr>
      <t>una</t>
    </r>
    <r>
      <rPr>
        <sz val="11"/>
        <color theme="1"/>
        <rFont val="Candara"/>
        <family val="2"/>
      </rPr>
      <t xml:space="preserve"> manzana del cuidado en UPL USAQUEN
Entidad Ancla: equipamiento sin construir
Sector responsable: Secretaría de Cultura, Recreación y Deporte</t>
    </r>
  </si>
  <si>
    <r>
      <t xml:space="preserve">Consolidación de </t>
    </r>
    <r>
      <rPr>
        <b/>
        <sz val="11"/>
        <color theme="1"/>
        <rFont val="Candara"/>
        <family val="2"/>
      </rPr>
      <t>una</t>
    </r>
    <r>
      <rPr>
        <sz val="11"/>
        <color theme="1"/>
        <rFont val="Candara"/>
        <family val="2"/>
      </rPr>
      <t xml:space="preserve"> manzana del cuidado en UPL BARRIOS UNIDOS 
Entidad Ancla: CDC María Goretti
Sector responsable: Secretaría de Integración Social</t>
    </r>
  </si>
  <si>
    <r>
      <t xml:space="preserve">Consolidación de </t>
    </r>
    <r>
      <rPr>
        <b/>
        <sz val="11"/>
        <color theme="1"/>
        <rFont val="Candara"/>
        <family val="2"/>
      </rPr>
      <t>una</t>
    </r>
    <r>
      <rPr>
        <sz val="11"/>
        <color theme="1"/>
        <rFont val="Candara"/>
        <family val="2"/>
      </rPr>
      <t xml:space="preserve"> manzana del cuidado en UPL BOSA
Entidad Ancla: Colegio Alfonso Reyes Echandia
Sector responsable: Secretaría Distrital de Educación</t>
    </r>
  </si>
  <si>
    <r>
      <t>Consolidación de</t>
    </r>
    <r>
      <rPr>
        <b/>
        <sz val="11"/>
        <color theme="1"/>
        <rFont val="Candara"/>
        <family val="2"/>
      </rPr>
      <t xml:space="preserve"> una</t>
    </r>
    <r>
      <rPr>
        <sz val="11"/>
        <color theme="1"/>
        <rFont val="Candara"/>
        <family val="2"/>
      </rPr>
      <t xml:space="preserve"> manzana del cuidado en UPL BRITALIA 
Entidad Ancla: Nodo vereda suba cerros
Sector(s) responsable(s): por definir</t>
    </r>
  </si>
  <si>
    <r>
      <t xml:space="preserve">Consolidación de </t>
    </r>
    <r>
      <rPr>
        <b/>
        <sz val="11"/>
        <color theme="1"/>
        <rFont val="Candara"/>
        <family val="2"/>
      </rPr>
      <t>una</t>
    </r>
    <r>
      <rPr>
        <sz val="11"/>
        <color theme="1"/>
        <rFont val="Candara"/>
        <family val="2"/>
      </rPr>
      <t xml:space="preserve"> manzana del cuidado en UPL CHAPINERO
Entidad Ancla: CDC titos
Sector responsable: Secretaría de Integración Social</t>
    </r>
  </si>
  <si>
    <r>
      <t xml:space="preserve">Consolidación de </t>
    </r>
    <r>
      <rPr>
        <b/>
        <sz val="11"/>
        <color theme="1"/>
        <rFont val="Candara"/>
        <family val="2"/>
      </rPr>
      <t>una</t>
    </r>
    <r>
      <rPr>
        <sz val="11"/>
        <color theme="1"/>
        <rFont val="Candara"/>
        <family val="2"/>
      </rPr>
      <t xml:space="preserve"> manzana del cuidado en UPL FONTIBÓN 
Entidad Ancla: CDC la Giralda
Sector responsable: Secretaría de Integración Social</t>
    </r>
  </si>
  <si>
    <r>
      <t>Consolidación de</t>
    </r>
    <r>
      <rPr>
        <b/>
        <sz val="11"/>
        <color theme="1"/>
        <rFont val="Candara"/>
        <family val="2"/>
      </rPr>
      <t xml:space="preserve"> una</t>
    </r>
    <r>
      <rPr>
        <sz val="11"/>
        <color theme="1"/>
        <rFont val="Candara"/>
        <family val="2"/>
      </rPr>
      <t xml:space="preserve"> manzana del cuidado en UPL PORVENIR 
Entidad Ancla: Nodo ciudadela el recreo
Sector(s) responsable(s): por definir</t>
    </r>
  </si>
  <si>
    <r>
      <t xml:space="preserve">Consolidación de </t>
    </r>
    <r>
      <rPr>
        <b/>
        <sz val="11"/>
        <color theme="1"/>
        <rFont val="Candara"/>
        <family val="2"/>
      </rPr>
      <t>una</t>
    </r>
    <r>
      <rPr>
        <sz val="11"/>
        <color theme="1"/>
        <rFont val="Candara"/>
        <family val="2"/>
      </rPr>
      <t xml:space="preserve"> manzana del cuidado en UPL PUENTE ARANDA 
Entidad ancla: CDC José Antonio Galán
Sector responsable: secretaria Distrital de Integración Social</t>
    </r>
  </si>
  <si>
    <r>
      <t>Consolidación de</t>
    </r>
    <r>
      <rPr>
        <b/>
        <sz val="11"/>
        <color theme="1"/>
        <rFont val="Candara"/>
        <family val="2"/>
      </rPr>
      <t xml:space="preserve"> una</t>
    </r>
    <r>
      <rPr>
        <sz val="11"/>
        <color theme="1"/>
        <rFont val="Candara"/>
        <family val="2"/>
      </rPr>
      <t xml:space="preserve"> manzana del cuidado en UPL RINCÓN DE SUBA
Entidad Ancla: equipamiento sin construir
Sector resnonsable : Secretaría Distrital del Hábitat</t>
    </r>
  </si>
  <si>
    <r>
      <t xml:space="preserve">Consolidación de </t>
    </r>
    <r>
      <rPr>
        <b/>
        <sz val="11"/>
        <color theme="1"/>
        <rFont val="Candara"/>
        <family val="2"/>
      </rPr>
      <t xml:space="preserve">una </t>
    </r>
    <r>
      <rPr>
        <sz val="11"/>
        <color theme="1"/>
        <rFont val="Candara"/>
        <family val="2"/>
      </rPr>
      <t>manzana del cuidado en UPL SALITRE
Entidad Ancla: AIM - 72 con 26
Sector Responsable: Secretaría Distrital de Movilidad</t>
    </r>
  </si>
  <si>
    <r>
      <t xml:space="preserve">Consolidación de </t>
    </r>
    <r>
      <rPr>
        <b/>
        <sz val="11"/>
        <color theme="1"/>
        <rFont val="Candara"/>
        <family val="2"/>
      </rPr>
      <t xml:space="preserve">una </t>
    </r>
    <r>
      <rPr>
        <sz val="11"/>
        <color theme="1"/>
        <rFont val="Candara"/>
        <family val="2"/>
      </rPr>
      <t>manzana del cuidado en UPL SUBA 
Entidad Ancla: por definir cesión, uso de suelo destinado para Secretaria Distrital de Integración Social
Sector responsable: cesión, uso de suelo destinado para Secretaria Distrital de Integración Social</t>
    </r>
  </si>
  <si>
    <r>
      <t>Consolidación de</t>
    </r>
    <r>
      <rPr>
        <b/>
        <sz val="11"/>
        <color theme="1"/>
        <rFont val="Candara"/>
        <family val="2"/>
      </rPr>
      <t xml:space="preserve"> una</t>
    </r>
    <r>
      <rPr>
        <sz val="11"/>
        <color theme="1"/>
        <rFont val="Candara"/>
        <family val="2"/>
      </rPr>
      <t xml:space="preserve"> manzana del cuidado en UPL TABORÁ
Entidad Ancla: AIM ALÓ Portal 80
Sector responsable: Secretaría Distrital de Movilidad</t>
    </r>
  </si>
  <si>
    <r>
      <t>Consolidación de</t>
    </r>
    <r>
      <rPr>
        <b/>
        <sz val="11"/>
        <color theme="1"/>
        <rFont val="Candara"/>
        <family val="2"/>
      </rPr>
      <t xml:space="preserve"> una </t>
    </r>
    <r>
      <rPr>
        <sz val="11"/>
        <color theme="1"/>
        <rFont val="Candara"/>
        <family val="2"/>
      </rPr>
      <t>manzana del cuidado en UPL TIBABUYES 
Entidad Ancla: CFE - Fonatar del Rio
Sector responsable: Secretaria de Cultura Recreación y Deporte</t>
    </r>
  </si>
  <si>
    <r>
      <t xml:space="preserve">Consolidación de </t>
    </r>
    <r>
      <rPr>
        <b/>
        <sz val="11"/>
        <color theme="1"/>
        <rFont val="Candara"/>
        <family val="2"/>
      </rPr>
      <t>una</t>
    </r>
    <r>
      <rPr>
        <sz val="11"/>
        <color theme="1"/>
        <rFont val="Candara"/>
        <family val="2"/>
      </rPr>
      <t xml:space="preserve"> manzana del cuidado en UPL TUNJUELITO
Entidad Ancla: CFE El Tunal
Sector responsable: Secretaria de cultura a Recreación y Deporte</t>
    </r>
  </si>
  <si>
    <r>
      <t xml:space="preserve">Consolidación de </t>
    </r>
    <r>
      <rPr>
        <b/>
        <sz val="11"/>
        <color theme="1"/>
        <rFont val="Candara"/>
        <family val="2"/>
      </rPr>
      <t>una</t>
    </r>
    <r>
      <rPr>
        <sz val="11"/>
        <color theme="1"/>
        <rFont val="Candara"/>
        <family val="2"/>
      </rPr>
      <t xml:space="preserve"> manzana del cuidado en UPL USME
Entidad Ancla: colegio Eduardo Umaña
Sector responsable: Secretaria de Educación</t>
    </r>
  </si>
  <si>
    <r>
      <t xml:space="preserve">Consolidación </t>
    </r>
    <r>
      <rPr>
        <b/>
        <sz val="11"/>
        <color theme="1"/>
        <rFont val="Candara"/>
        <family val="2"/>
      </rPr>
      <t>una</t>
    </r>
    <r>
      <rPr>
        <sz val="11"/>
        <color theme="1"/>
        <rFont val="Candara"/>
        <family val="2"/>
      </rPr>
      <t xml:space="preserve"> manzana del cuidado el UPL TORCA
Entidad Ancla: Nodo lagos de torca
Sector(s) responsable(s): por definir</t>
    </r>
  </si>
  <si>
    <t>Saneamiento de los bienes de uso público en suelo urbano y rural</t>
  </si>
  <si>
    <t>25/07/2023</t>
  </si>
  <si>
    <t>14/09/2027</t>
  </si>
  <si>
    <t>15/05/2023</t>
  </si>
  <si>
    <t>14/11/2025</t>
  </si>
  <si>
    <t>31/12/2024</t>
  </si>
  <si>
    <t>31/12/2027</t>
  </si>
  <si>
    <t>8/11/20217</t>
  </si>
  <si>
    <t>Fecha de Inicio de la etapa del Proyecto 30/06/2025</t>
  </si>
  <si>
    <t>Observaciones adicionales</t>
  </si>
  <si>
    <t>Observaciones reporte 30/06/2025</t>
  </si>
  <si>
    <t xml:space="preserve">Territorialización / georeferenciación </t>
  </si>
  <si>
    <t>Corresponden a los polígonos de las áreas objeto de  mantenimiento e implementación con procesos de restauración ecológica en diferentes elementos de la Estructura Ecológica Principal y de interés ambiental del Distrito Capital.</t>
  </si>
  <si>
    <t>Casos como este se presentan en más de una entidad por ser un proyecto urbano - rural como entidad ellos no tienen todas las herramientas para terminar el proyecto al 100% por lo que se debe buscar generar mesas de trabajo con la CAR ya que ellos son la autoridad en el borde rural, que se traduce a una limitación en la inversión de recursos por parte de SDA</t>
  </si>
  <si>
    <t>En los asuntos de Cerros y Van der Hammen aunque la SDA aporta, no es la autoridad ambiental competente en la implementación de los PMA</t>
  </si>
  <si>
    <t>Es necesario revisar con la Corporación Autonoma Regional de Cundinamarca CAR, la sinergia con proyectos de restauración en suelo rural del Distrito</t>
  </si>
  <si>
    <t xml:space="preserve">Los polígonos de cada conector ecosistémico definidos en el Decreto 555 de 2021 a partir de los cuales fueron identificadas áreas de potencial intervención para aumentar la conectividad de los elementos de la Estructura Ecológica Principal.
Lo anterior teniendo en cuenta que su materialización física en territorio depende de las gestiones interinstitucionales desarrolladas en territorio. </t>
  </si>
  <si>
    <t>El plan de trabajo esta en gobernanza social hasta que no se avance en los procesos de adquisición predial - Resolución SDA 3180 de 2023</t>
  </si>
  <si>
    <t>En los asuntos de Cerros y Van der Hammen aunque la SDA aporta, no es la autoridad ambiental competente en la implementación de los PMA. 
Acuerdo CAR 11 de 2011 / Acuerdo CAR 21 de 2014
Así las cosas, se aclara que la autoridad ambiental en la reserva, y por lo tanto quien tiene la competencia de implementar su Plan de Manejo es de la Corporación Autónoma Regional de Cundinamarca CAR. No obstante, el Distrito Capital teniendo en cuenta lo dispuesto en el Artículo 65 de la Ley 99 de 1993, ha venido, y proyecta continuar desarrollando estrategias y acciones que aportan a los objetivos de conservación y a algunos de los programas y proyectos del componente estratégico del plan de manejo.
Estas gestiones pueden surtir modificaciones espaciales y temporales según los acuerdos con los actores territoriales que participan en el proceso, máxime cuando el 93% de la reserva es de naturaleza y dominio privado.</t>
  </si>
  <si>
    <t>UAECOB no tiene contratos para ejecución de diseño y construcción de una estación de Bomberos en la Localidad de Sumapaz. Si bien es un proyecto meta, en el cual actualmente trabajamos en gestión del predio. Pero no tenemos contratos en ejecución referentes al indicador.</t>
  </si>
  <si>
    <t>La Descripción de la inversión de la entidad: Diseño y construcción de estaciones de bomberos en la localidad de Usme, la cual relacionamos en avance al 98% y corresponde al proyecto ejecutado en la estación de Bomberos de Marichuela B10, refiere a un 2% pendientes debido al trámite actual de aprobación del sistema eléctrico en funcionamiento contractual. Dicho tramite a la fecha el contratista y el grupo de ingenieros de Enel con acompañamiento de UAECOB se encuentra en proceso de aprobación.</t>
  </si>
  <si>
    <t>Teniendo en cuenta que el presente informe tiene corte al 31 de diciembre 2024, y para dicha fecha el contrato se encontraba adjudicado y en trámite verificación de requisitos para  firma de acta de inicio, por ende, no se relaciona avance.</t>
  </si>
  <si>
    <t>Se realiza la adjudicación de los proceso contractuales el 29 de noviembre de 2024, para la consultoria e intreventoria de los estudios y diseños de la estación de Bomberos de Ferias, a corte del 31/12/2024 se encontraba en porceso de recopilación de documentos requicitos para la suscripción del acta de inicio de los contratos.  El indicador hace parte de las metas de la entidad, por ende, a la fecha estamos en la gestión del predio. Por tal la actividad de diseño y construcción como tal no tienen porcentaje de avance.</t>
  </si>
  <si>
    <t>Se dará continuidad bajo la meta PDD : Intervenir 18 polígonos de intervención integral de espacio público y revitalización para la promoción de espacios públicos seguros.
El ecobarrio que se ejecutara bajo esta meta se denomina Ecobarrio Nueva Castilla, e inició la etapa de estudios, diseños y obra con la firma del contrato 1728 firmado el 30 de diciembre de 2024; por tal motivo no se indica avance de esta etapa al 31 de diciembre de 2024, ni fecha final de esta etapa, pues está programada para terminarse en septiembre de 2025.</t>
  </si>
  <si>
    <t>El avance  del 10,98 % se calcula desde las entregas definitivas por parte de la Caja que son 1055, sobre la meta POT de 9600 entregas, el proyecto inicia el 1 de enero de 2022 puesto que es la misionalidad de la Caja en cabeza de la Dirección de Reasentamiento y va hasta el 31 de diciembre de 2035 dando cumplimiento a lo señalado en el POT (por favor cambiar la fecha en columna P).</t>
  </si>
  <si>
    <t>La consolidción de bosque urbanos está en cabeza del JBB y de la SDA, por lo cual este proyecto espedífico no está en cabeza del IDRD.</t>
  </si>
  <si>
    <t>Los datos reportados en la columna O "% Avance de la Etapa del Proyecto 31/12/2024" corresponden al avance en el desarrollo del proyecto PLMB - T1 (L1MB) de la etapa preoperativa, respaladanso así la proyección de alcanzar un cumplimiento del 99,70% para el año 2027 en el marco del PDD "Bogotá Camina Segura" 2024-2027.</t>
  </si>
  <si>
    <t>Los datos reportados en la columna O "% Avance de la Etapa del Proyecto 31/12/2024" corresponden al desarrollo del 100% de las actividades programadas para la vigencia frente al 16% proyectado para el 2027 en el marco del PDD "Bogotá Camina Segura" 2024-2027.</t>
  </si>
  <si>
    <t>Los datos reportados en la columna O "% Avance de la Etapa del Proyecto 31/12/2024" corresponden al desarrollo del 100% de las actividades programadas para la vigencia frente a lo proyectado para el 2027 en el marco del PDD "Bogotá Camina Segura" 2024-2027.</t>
  </si>
  <si>
    <t>Hasta la fecha la EMB ha sido un actor en el marco de este proyecto, a través de su participación en comités técnicos del convenio interadministrativo No. 018 de 2019 firmado por el Distrito con entidades departamentales para el Regiotram de occidente (Bogotá- Facatativá), sin embargo, cabe mencionar que no ha sido el Ente Gestor de éste.</t>
  </si>
  <si>
    <t>Proyecto identificado con el número de contrato IDU-1450-2023. Los datos corresponden a la etapa de preconstrucción</t>
  </si>
  <si>
    <t>Contarto IDU -1352-2017 FACTIBILIDAD Y ACTUALIZACIÓN, COMPLEMENTACIÓN, AJUSTES DE LOS ESTUDIOS Y DISEÑOS, Y ESTUDIOS Y DISEÑOS PARA LA AMPLIACIÓN Y EXTENSIÓN DE LA AVENIDA CIUDAD DE CALI AL SISTEMA TRANSMILENIO, ENTRE LA AVENIDA CIRCUNVALAR DEL SUR Y LA AVENIDA CALLE 170 Y DE LOS EQUIPAMIENTOS URBANOS COMPLEMENTARIOS, EN BOGOTÁ</t>
  </si>
  <si>
    <t>IDU-1110-2016 Troncal Américas entre Puente Aranda y NQS - Actualización Factibilidad y Estudios y diseños</t>
  </si>
  <si>
    <t>IDU-1475-2017 Avenida Longitudinal de Occidente (ALO) desde Chusacá hasta la Cl. 13 - Factibilidad y diseños</t>
  </si>
  <si>
    <t>El proyecto corresponde a 'Accesos norte'</t>
  </si>
  <si>
    <t>Proyecto identificado con el número de contrato IDU-1397-2017. Los datos corresponden a la etapa de construcción</t>
  </si>
  <si>
    <t>Proyecto identificado con el número de contrato IDU-1810-2023. Los datos corresponden a la etapa de construcción</t>
  </si>
  <si>
    <t>Proyecto identificado con el número de contrato IDU-1319-2023 . Los datos corresponden a la etapa de construcción</t>
  </si>
  <si>
    <t>Proyecto identificado con el número de contrato IDU-1752-2023. Los datos corresponden a la etapa de E&amp;D</t>
  </si>
  <si>
    <t>Proyecto identificado con el número de contrato IDU-1177-2023 . Los datos corresponden a la etapa de Ajustes Diseños</t>
  </si>
  <si>
    <t xml:space="preserve">Hasta la fecha la EMB ha sido un actor en el marco de este proyecto, a través de su participación en comités técnicos del convenio interadministrativo No. 074 de 2020  firmado por el Distrito con entidades departamentales para el Regiotram norte (Bogotá- Zipaquirá), sin embargo, cabe mencionar que, no ha sido el Ente Gestor. Finalmente, en el 2024, se reanudaron las mesas de trabajo con el gobierno nacional  para optar por el aval técnico y posterior cofinanciación del proyecto por parte de la Nación. </t>
  </si>
  <si>
    <t>Pendiente de confirmar con la entidad</t>
  </si>
  <si>
    <t>Proyecto identificado con el número de contrato IDU-1787-2023 . Los datos corresponden a la etapa de E&amp;D - Ajustes y complementación EYD</t>
  </si>
  <si>
    <t>Proyecto identificado con el número de contrato IDU-1456-2023 . Contrato suspendido</t>
  </si>
  <si>
    <t>Proyecto identificado con el número de contrato IDU-1013-2022. Los datos corresponden a la etapa de construcción</t>
  </si>
  <si>
    <t>Proyecto identificado con el número de contrato IDU-529-2022 . Los datos corresponden a la etapa de E&amp;D</t>
  </si>
  <si>
    <t>Proyecto identificado con el número de contrato IDU-1550-2018. Los datos corresponden a la etapa de construcción</t>
  </si>
  <si>
    <t>Proyecto identificado con el número de contrato IDU-1815-2021. Los datos corresponden a la etapa de E&amp;D</t>
  </si>
  <si>
    <t>IDU-1746-2014 Av. de los Cerros (Av. Circunvalar) desde CL 9 hasta Av. de los Comuneros - Diseños y Construcción</t>
  </si>
  <si>
    <t>Proyecto identificado con el número de contrato IDU-1646-2020 . Los datos corresponden a la etapa de construcción</t>
  </si>
  <si>
    <t>IDU-1521-2018 Av. Circunvalar de Oriente desde la Av. Villavicencio hasta la Av. Comuneros (AC 6)</t>
  </si>
  <si>
    <t>Proyecto identificado con el número de contrato IDU-1771-2023. Los datos corresponden a la etapa de construcción</t>
  </si>
  <si>
    <t xml:space="preserve">IDU-1551-2017 AJUSTES Y/O ACTUALIZACIÓN Y/O COMPLEMENTACIÓN A LOS ESTUDIOS Y DISEÑOS Y CONSTRUCCIÓN DE LA AVENIDA LAUREANO GOMEZ (AK 9) DESDE AV. SAN JOSE (AC 170) HASTA LA CALLE 193, ACUERDO 646 DE 2016 EN LA CIUDAD DE BOGOTÁ D.C.
</t>
  </si>
  <si>
    <t>Proyecto identificado con el número de contrato IDU-1475-2017. Los datos corresponden a la etapa de Preconstrucción</t>
  </si>
  <si>
    <t>IDU-1361-2017 Av. Primero de Mayo desde K 3 Este hasta CL 11 Sur</t>
  </si>
  <si>
    <t>Este proyecto de estudios y diseños, hace parte del espacio patrimonial "Ejes Viales" calle 26, el cual aporta a la continuacipon de la gestión que el IDPC desde el año 2022 efectuo sobre el desarrollo de los contratos. A la fecha este se encuentra en la gestión y trámite de los permisos y autorización siguientes a la aprobación dada por el Ministerio de Las Culturas, con las empresas EAAB-CODENSA, IDRD, JBB y SDA. El IDPC gestiona recursos a traves de Regalías para su ejecución de obra civil.</t>
  </si>
  <si>
    <t>Durante la vigencia 2024, se realizaron 187 intervenciones en Patrimonio Material de los 1.121 programados dentro del PDD 2024-2027, las cuales se desarrollaron sobre los espacios patrimoniales: 
1. Centro Histórico
2. Ejes Viales
3. Red de Monumentos</t>
  </si>
  <si>
    <t>Se tiene programado dar inicio con con la estructuración del proceso de selección para la consultoría en la vigencia 2026.</t>
  </si>
  <si>
    <t>A la fecha los contratos de ejecución de los estudios y diseños se encuentran suspendidos, en espera de trámites ante terceros de competencia.</t>
  </si>
  <si>
    <t>Gestión Indirecta (a cargo de otra entidad)
La ejecución del proyecto urbano especial Rio Arzobispo se realizará en la articulación con el PEMP de Parque Nacional en los temas relacionados con el programa "Manejo sostenible de la microcuenca del río Arzobispo como eje ordenador del territorio" y especialmente con el proyecto "Saneamiento hídrico". Las acciones de manteniemiento actuales sobre el ambito del PEMPD Teusaquillo se realizan por parte del EAAB mediante el operador aguas de Bogotá</t>
  </si>
  <si>
    <t>El proyecto inició con el reconocimiento del área, socialización del proyecto para la declaratoría del Parque de borde Cerro Seco, a la fecha se presentó al CDPC Acta 20 de la sesión 13 de diciembre de 2023; esta decisión continua en evaluación, y se presentará nuevamente al Consejo, teniendo en cuenta las solicitudes técnicas realizadas por la SCRD.</t>
  </si>
  <si>
    <t>Esta meta especifica no se ha programado para las vigencias 2023 y 2024. Ahora bien en el PDD "Bogotá Camina Segura 2024 - 2027"  se realizará un diagnóstico y análisis sobre las localidades, que deben operar en la ciudad con base en las nuevas competencias y funciones establecidas en el marco de la Ley 2116 de 2021 "Por medio del cual se modifica el Decreto Ley 1421 de 1993 referente al Estatuto Orgánico de Bogotá"</t>
  </si>
  <si>
    <t>Las manzanas de cuidado no es un proyecto de infraestructura es un modelo de operación del Sistema de Cuidado,  por lo tanto no se aplica el criterio "estado del proyecto". 
En este sentido se toma como criterio "fecha de inicio del proyecto", la fecha de apertura de la manzana 1 Ecoparque, y como  criterio "fecha final del proyecto" se tomaría la fecha de apertura de la manzana 2 polígono priorizado.  Así mismo el avance de la etapa del proyecto será del 100% cuando se implementen las Manzana 1 y la Manzana 2 en la UPL, y se cumpla con la meta del indicador.</t>
  </si>
  <si>
    <t>Las Manzanas de Cuidado no es un proyecto de infraestructura es un modelo de operación del Sistena de Cuidado,  por lo tanto no se aplica el criterio "estado del proyecto". 
En la UPL Kennedy a la fecha se han impplementado 2 Manzanas del Cuidado:
Manzana del Cuidado Kennedy Bellaviasta con fecha de apertura el:  22/07/2021 y la Manzana del Cuidado Kennedy Lago Timiza con fecha de apertura 04/04/2024, y que es la que se reporta en la vigencia de 2024. Así las cosas, se cumple con el 100% del del criterio "Avance de la Etapa del Proyecto", ya que en la UPL Kennedy se cumple con el total de la inervención que es: consolidar dos (2) Manzanas del Cuidado en la UPL Kennedy.
En este sentido se tomaría como criterio en la casilla "fecha de inicio del proyecto", la fecha de apertura de la primera Manzana del Cuiado que fué Kennedy Bellavista el 22/07/2021;  y como criterio en la casilla " fecha final del proyecto" se tomaría la fecha de apertura de la manzana Kennedy Lago Timiza el 04/0472024. 
NOTAS: 
1. El nombre correcto de la Manzana 1 es:  Manzana del Cuidado Lago Timiza. (en rojo se corrige en en la casilla " descripción de la entidad").
2. Es importante tomar en cuenta que de acuerdo con el POT,  Artículo 231. Artículo 231.Estrategia de intervención de Manzanas del Cuidado. Parágrafo: La localización de las manzanas del cuidado incluidas en el Mapa CU-4.3 “Sistema del Cuidado y de servicios sociales” del presente plan es indicativa, y se condiciona a una delimitación precisada por la Comisión Intersectorial del Sistema Distrital del Cuidado de conformidad con el Decreto 237 del 2020 o la norma que lo modifique, sustituya o derogue. Así mismo coordinará con la Secretaría Distrital de Planeación, la Secretaría Distrital de Movilidad, la Secretaría Distrital de Gobierno y la Secretaría Distrital del Hábitat las acciones de mejora de los entornos en los que se localicen las manzanas de cuidado</t>
  </si>
  <si>
    <t xml:space="preserve">En esta UPL se han implementado 2 manzanas: una anclada en CDC Samoré (2022) y otra en la Casa de la Juventud Antonio Nariño. En este sentido, la segunda manzana no aparece en este reporte. A su vez, en 2024 no se inauguraron manzanas en esta UPL, por lo cual el porcentaje de avances es el mismo de 2023. </t>
  </si>
  <si>
    <t xml:space="preserve">En la UPL Usme - Entrenubes se han implementado 2 manzanas, ancladas en el CDC Julio César Sánchez y en el Aula Ambiental Juan Rey. De esta manera, no corresponden a las que están enunciadas en esta matriz. </t>
  </si>
  <si>
    <t xml:space="preserve">En la UPL El Lucero se cuenta con una manzana del cuidado con equipamiento ancla en el SuperCADE Manitas. La manzana anclada en el CDC El Mochuelo corresponde a la UPR Cuenca del Tunjuelo. Por otra parte, la primera manzana (SuperCADE Manitas), inaugurada en octubre de 2020 no corresponde a las metas del POT, ya que su inauguración fue previa al decreto 555 de 2021. </t>
  </si>
  <si>
    <t xml:space="preserve">En la UPL Centro Histórico se cuenta con dos manzanas: (1) Mártires - El Castillo de las Artes y (2) CIOM Santa Fe. En este sentido los equipamientos ancla que se enuncian en esta matriz no corresponden. </t>
  </si>
  <si>
    <t>En la UPL Teusaquillo se cuenta con una manzana del cuidado con equipamiento ancla en La Casa de la Participación de Teusaquillo. Por lo cual el equipamiento que se enuncia en esta matriz no corresponde.</t>
  </si>
  <si>
    <t>La UPL Porvenir cuenta con dos manzanas del cuidado implementadas, de las cuales ninguna corresponde al equipamiento enunciado en esta matriz. Las manzanas con (1) CDC El Porvenir y (2) Centro integral de Justicia Campo Verde. Por otra parte, la primera manzana (CDC El Porvenir), inaugurada en noviembre de 2020 no corresponde a las metas del POT, ya que su inauguración fue previa al decreto 555 de 2021.</t>
  </si>
  <si>
    <t>"Las manzanas de cuidado no es un proyecto de infraestructura es un modelo de operación del Sistena de Cuidado,  por lo tanto no se aplica el criterio ""estado del proyecto"". 
En este sentido se toma como criterio ""fecha de inicio del proyecto"", la fecha de apertura de la Manzana del Cuidado El Camino, y como criterio ""fecha final del proyecto"" se tomaría la misma fecha de apertura de la Manzana. Así mismo  en la casilla ""avance de la etapa del proyecto"" será del 100% ya que se cumple la consolidación de una Manzana del Cuidado en UPL, en este caso la UPL Engativá.
En esta UPL se reporta la Implementación de la Manzana del Cuidado Engativa - El Camino, con una Entidad Ancla Correspondiente a Integración Social ""Centro El Camino"".
NOTA: 
1. Es importante tomar en cuenta que de acuerdo con el POT,  Artículo 231. Artículo 231.Estrategia de intervención de Manzanas del Cuidado. Parágrafo: La localización de las manzanas del cuidado incluidas en el Mapa CU-4.3 “Sistema del Cuidado y de servicios sociales” del presente plan es indicativa, y se condiciona a una delimitación precisada por la Comisión Intersectorial del Sistema Distrital del Cuidado de conformidad con el Decreto 237 del 2020 o la norma que lo modifique, sustituya o derogue. Así mismo coordinará con la Secretaría Distrital de Planeación, la Secretaría Distrital de Movilidad, la Secretaría Distrital de Gobierno y la Secretaría Distrital del Hábitat las acciones de mejora de los entornos en los que se localicen las Manzanas de Cuidado.
2. Asi mismo es importante resaltar que uno de los criterios para la implementación de las Manzanas del Cuidado además del Indicé de Priorización es la Disponibilidad del Suelo: Entendiendo las realidades y las diferencias territoriales que se pueden encontrar en cada una de las Unidades de Planeamiento Local (UPL) proyectadas en el Plan de Ordenamiento Territorial, se incluyó como criterio la disponibilidad de suelo para la construcción de nuevos equipamientos con vocación multifuncional para el cuidado en áreas denominadas Actuaciones Estratégicas que integran la consolidación y construcción de zonas residenciales pensando desde la etapa inicial de los proyectos el diseño y localización de infraestructura social.    
3. Adicionalmente, cabe resaltar que, tomando como base estos análisis territoriales, se han formulado planes de implementación que, de acuerdo con el Mecanismo de Gobernanza del Sistema Distrital de Cuidado (Decreto 415 de 2023), son llevados a la Comisión Intersectorial del Sistema Distrital de Cuidado y su Unidad Técnica de Apoyo para la toma de decisiones asociadas al orden de implementación, localización, definición de equipamientos ancla, adecuaciones de las infraestructuras y fechas de inauguración de las Manzanas del Cuidado"</t>
  </si>
  <si>
    <t>Se debe mencionar que, durante la vigencia 2024 se adelantaron saneamiento y titulación de enero a mayo en el marco del PDD 2020-2024 "Un Nuevo Contrato Social Ambiental" y durante el segundo semestre en el marco del PDD "Bogotá Camina Segura", alcanzando en total para la vigencia, el saneamiento y/o titulación de 703.027,37 M2, en las siguientes localidades Usaquén, Santafé, Chapinero, San Cristóbal, Usme, Tunjuelito, Bosa, Kennedy, Fontibón, Barrios Unidos , Suba, Engativá, Teusaquillo, Puente Aranda, Los Mártires, Rafael Uribe y Ciudad Bolívar.
Es importante anotar que la ejecución corresponde a acciones misionales de la entidad y dado que no se estableció meta puntual, se asigna porcentaje de avance en cada año de 100% "</t>
  </si>
  <si>
    <t>En la descripción del Subprograma de Promoción de áreas de servicios sociales para el cuidado, se cita a las Secretaría de la Mujer y la Secretaría del Hábitat como las entidades que coordinarán con las Secretarias de Integración Social, Salud, Educación, Cultura y Seguridad, en coordinación con las entidades competentes serán los responsables de la ejecución de este subprograma.
No se reporta avance dado que el nodo de servicios sociales que se describe en el proyecto, no tiene una meta especifica en el actual PDD "Bogotá Camina Segura", en armonia con el horizonte que se plantea en el POT que es a mediano plazo.</t>
  </si>
  <si>
    <t>Nodo la Gloria: Etapa de Estudios y Diseños Definitivos. Con un avance del 98%, avanza en la aprobación de los productos. Contrato suspendido desde el 4 de septiembre hasta el 4 de diciembre de 2024 inicialmente, se amplió la suspensión hasta el 3 de marzo de 2025 por aprobación de trámites ante entidades. Se encuentra en curso proceso de obtención de la No Objeción a los diseños por parte de la Empresa de Acueducto y Alcantarillado de Bogotá y la aprobación de los diseños de semaforización por parte de Secretaría de Movilidad. Adicionalmente, pendiente entrega de dos predios por parte del IDU. Una vez recibidos predios por parte del IDU y aprobación a entidades se podrá iniciar la etapa de obra del nodo La Gloria. 
Altamira: Etapa de estudios y diseños con un avance del 96%. El contrato fue suspendido el 14 de septiembre hasta el 14 de diciembre de 2024 inicialmente, se amplió la suspensión en el mes de diciembre hasta 14 de marzo de 2025, a la espera de respuesta de No Objeción por parte de la EAAB ESP, los diseños de semaforización por parte de Secretaría de Movilidad, ajuste en el diseño de las instalaciones por modificación del edificio 4 y aprobación del componente BIM. Adicionalmente, se espera por la entrega de los predios por parte de IDU para avanzar con el trámite ante curaduría urbana de licencia de construcción.</t>
  </si>
  <si>
    <t>En la descripción del Subprograma de Promoción de áreas de servicios sociales para el cuidado, se cita a las Secretaría de la Mujer y la Secretaría del Hábitat como las entidades que coordinarán con las Secretarias de Integración Social, Salud, Educación, Cultura y Seguridad, en coordinación con las entidades competentes serán los responsables de la ejecución de este subprograma.
El avance para esta meta a corte del 31 de diciembre de 2024 se reporta en 0%. Sin embargo, no se presentaron retrasos en la ejecución de las actividades y metas establecidas en el Plan de Desarrollo Bogotá Camina Segura. El seguimiento constante y la gestión oportuna de los recursos y actividades han permitido cumplir con los plazos previstos, garantizando la efectividad de las acciones programadas.
Avances y Logros:
,En el marco de la revitalización del Cable Aéreo San Cristóbal, se ha logrado un avance significativo con la entrega del Grupo 1, que incluye importantes espacios públicos como el Parque La Joyita, el Mirador Altamira y la zona de Bello Horizonte. Estos espacios representan un hito en la transformación urbana de la localidad, al ofrecer áreas recreativas, culturales y de esparcimiento diseñadas para fomentar el desarrollo social y la integración comunitaria.
La intervención no solo busca embellecer y modernizar la infraestructura, sino también garantizar un entorno inclusivo, accesible y sostenible. De esta manera, los habitantes pueden disfrutar de espacios verdes, actividades culturales y recreativas que promuevan el bienestar y la cohesión social. Este proyecto se enmarca en una estrategia integral que conecta movilidad, espacio público y revitalización urbana, consolidando a San Cristóbal como un referente de urbanismo sostenible y equitativo.
Asimismo, se han adjudicado los procesos de obra e interventoría para intervenir 11 espacios públicos destinados al encuentro ciudadano, entre los que destacan parques y áreas de recreación que abarcarán una ejecución aproximada de 31.045 m².
Adicionalmente, se desarrollarán dos corredores viales con una superficie estimada de 53.578 m², en el marco de los Proyectos Integrales de Revitalización que giran en torno a la infraestructura de los cables aéreos de la ciudad. Este esfuerzo incluye
intervenciones tanto en el Cable Aéreo de San Cristóbal como en el Cable Aéreo de Potosí, ubicado en la localidad de Ciudad Bolívar.</t>
  </si>
  <si>
    <t>El proyecto no está programado durante el desarrollo de este PDD</t>
  </si>
  <si>
    <t>El proyecto pertenece al IDARTES, quien es el encargado de su desarrollo. Se solicita desde la SDCRD, el cambio de entidad responsable.</t>
  </si>
  <si>
    <t>El 7 de febrero de 2025, se remitió el borrador de acto administrativo a la SCRD, para concepto de la oficina jurídica, con radicado No. 20256110010041, por medio del cual se establecen las condiciones para la operación de la instancia de articulación (Comité Técnico Intersectorial) de la gestión y el manejo del Nodo dde Equipamientos Rural El Carmen - Parque Arqueológico y del Patrimonio Cultural de Usme. En este borrador se ajustaron los requerimientos presentados por la Subdirección de Infraestructura y Patrimonio Cultural, así como otros ajustes evaluados. La SGTP, del IDPC, se encuentra a la espera de una respuesta por parte de la SCRD.</t>
  </si>
  <si>
    <t>Actualmente nos encontramos estructurando la construccion de parques de nivel de proximidad en las UPL Deficitarias.</t>
  </si>
  <si>
    <t>Esta meta debe estar a cargo del IDRD. SDA no tendría la capacidad para desarrollar proyectos de parque por lo que le solicitan a la SDP su colaboración para la reasignación del proyecto.</t>
  </si>
  <si>
    <t xml:space="preserve">De conformidad a los estudios y diseños el parque cuenta con 3 sectores, desde la STC estamos desarrollando la construccion de la unidad de Paise No 3 la cual de acuerdo a lo reportado por el Interventoria lleva un avance del 70,81% </t>
  </si>
  <si>
    <t>Durante 2024 se avanzó en el diagnóstico y fase I de dos (2) nuevos Barrios Vitales</t>
  </si>
  <si>
    <t>Durante 2024, desde la Subdirección de la Bicicleta y el Peatón, se adelanta la identificación de zonas de interés peatonal para establecer circuitos peatonales, como estrategia para conectar servicios del sistema del cuidado y puntos atractores de concentración de peatones en línea con los PIP de las UPL.</t>
  </si>
  <si>
    <t>En la UPL Arboizadora se identificó un circuito peatonal que hace parte de la red peatonal y el Proyecto Integral de Poximidad PIP ARB 02. 
Actualmente se están gestionando las acciones que son competencia de la SDM para contribuir a consolidar el circuito peatonal.</t>
  </si>
  <si>
    <t xml:space="preserve">En la UPL Chapinero se están revisando las conexiones peatonales hacia los sistemas de transporte público y su potencial conectividad con las estaciones del Metro.
Actualmente se está trabajando sobre el diagnóstico e identificación de acciones para mejorar la movilidad peatonal en línea con el PIP CHAP 02. </t>
  </si>
  <si>
    <t>Etapa: Teniendo en cuenta que el proyecto de inversión se ejecuta mediante obras resultado de ejercicios de participación ciudadanas las cuales se realizan de manera constante, no aplica ningún de las etapas que permite seleccionar la lista desplegable.
Se ha definido la etapa como ‘Implementación’, asociándola directamente a la meta del proyecto. Adicionalmente, se ha determinado el porcentaje de ejecución en función del avance alcanzado en 2024 frente a la meta esperada. Esto se basa en el hecho de que nuestras intervenciones corresponden a obras blandas, las cuales se completan en períodos no superiores a dos meses. Asimismo, las actividades dentro de estas intervenciones se desarrollan de manera constante.
%Ejecución: Teniendo en cuenta que el proyecto de inversión se ejecuta mediante obras resultado de ejercicios de participación ciudadanas las cuales se realizan de manera constante (demanda) y finalizan en periodos de corto plazo, no aplica un % de avance.
La columna ""objetivo PDD 2024-2028""  presenta un error toda vez que el objetivo es "Objetivo 4. Bogotá ordena su territorio y avanza en su acción climática".
La columna "programa PDD 2024-2028" presenta un error toda vez que es “Programa 25. Revitalización y renovación urbana y rural con inclusión”</t>
  </si>
  <si>
    <t>La EMB como enter gestor y operador urbano del orden distrital se encuentra en la fase de elaboración de estudios y diseños técnicos para la delimitación de un Proyecto de Renovación Urbana de Movilidad Sostenible (PRUMS) en los términos de los artículoS 164 al 166 del Decreto Distrital 555 de 2021. De igual forma, este proyecto se enmarca dentro de las fuentes de financiación de la EMB, modificadas mediante el artículo 131 del Plan Distrital de Desarrollo y refiriendose a: Pproyectos de captura de valor y extensión o desarrollo de las líneas del sistema de transporte".</t>
  </si>
  <si>
    <t>La Subdirección de Servicios Públicos de la Secretaría Distrital del Hábitat no cuenta con las competencias ni la capacidad instalada para realizar el seguimiento o el control al despliegue de redes de Alta Tensión o a sus servidumbres.</t>
  </si>
  <si>
    <t>Esta solicitud debe realizarce a VANTI</t>
  </si>
  <si>
    <t>La columna ""objetivo PDD 2024-2028""  presenta un error toda vez que el objetivo es "Objetivo 4. Bogotá ordena su territorio y avanza en su acción climática".</t>
  </si>
  <si>
    <t>Se realizo la solicitud formal a VANTI mediante oficio 2-2025-2652</t>
  </si>
  <si>
    <t>Se realizo la solicitud formal a la alta consejería TIC mediante oficio 2-2025-2653</t>
  </si>
  <si>
    <t>El proyecto en 2024 evidencia una terminación, con un cumplimiento del 100% frente a lo establecido. 
Es necesario revisar y definir nuevamente las metas en concreto para futuros reportes. Dado que no se identifica una meta especificamente.</t>
  </si>
  <si>
    <t>%Ejecución: Teniendo en cuenta que el proyecto de inversión se ejecuta mediante obras resultado de ejercicios de participación ciudadanas las cuales se realizan de manera constante (demanda) y finalizan en periodos de corto plazo, no aplica un % de avance.</t>
  </si>
  <si>
    <t>La columna ""objetivo PDD 2024-2028"" presenta un error toda vez que el objetivo es "Objetivo 4. Bogotá ordena su territorio y avanza en su acción climática".</t>
  </si>
  <si>
    <t>La columna "programa PDD 2024-2028" presenta un error toda vez que es “Programa 25. Revitalización y renovación urbana y rural con inclusión”.</t>
  </si>
  <si>
    <t>A la fecha se ha radicado la formulación de 3 Actuaciones Estratégicas asociadas a corredores de movilidad DOT, las cuales son: ZIBo, Calle 72 y Chapinero.</t>
  </si>
  <si>
    <t>La Secretaría Distrital del Hábitat -SDH- de acuerdo con lo establecido en los artículos 478, 479, 480, 482 y 483 del Decreto Distrital 555 de 2021, así como lo establecido en el Decreto Distrital 523 de 2022, en el año 2023 mediante los Radicados No. SDP 1-2023-43096 / SDHT 2-2023-40715, presentó ante la Secretaría Distrital de Planeación  -SDP- la iniciativa para la formulación de la Actuación Estratégica Reverdecer del Sur, solicitando directrices para la definición de lo público. 
No obstante lo anterior, el 30 de junio de 2023 el Tribunal Administrativo de Cundinamarca, Sección Primera, Subsección B, decretó la suspensión provisional de la Resolución 02304 de 2019 de la Secretaría Distrital de Ambiente -SDA-, “Por medio de la cual se aprueba la modificación del curso del río Tunjuelo, se delimita su Corredor Ecológico de Ronda y se toman otras determinaciones”, en el marco de una demanda de nulidad (expediente 11001-33-34-001-2022-00275-01), que afecta la delimitación de la Ronda Hídrica del Río Tunjuelo.
En consecuencia, la SDP mediante Radicado No. 2-2023-92686 del 23 de agosto de 2023 solicitó a la Secretaría Distrital de Hábitat, conforme con lo establecido en el parágrafo 5 del artículo 65 del Decreto Distrital 555 de 2021, el acotamiento del Río Tunjuelo y en consecuencia ajustar el perfil del proyecto para radicar nuevamente la solicitud de directrices para la definición de lo público para la formulación de la Actuación Estratégica.
En ese sentido, la SDA emitió la Circular 00009 del 10 de octubre de 2023 sobre los efectos jurídicos de la suspensión provisional de la Resolución 02304 de 2019, reincorporando la cartografía del Decreto Distrital 190 de 2004 y otros actos reglamentarios sobre el Río Tunjuelo, hasta que el Despacho Judicial tome una decisión definitiva sobre la Resolución 02304 de 2019. La circular busca mantener la seguridad jurídica y la protección ambiental en el proceso de implementación de la Actuación Estratégica Reverdecer del Sur.
De acuerdo con lo anterior,  el artículo 313 del Acuerdo 927 de 2024 “Por medio del cual se adopta el Plan de Desarrollo Económico, Social, Ambiental y de Obras Públicas del Distrito Capital 2024-2027 “Bogotá Camina Segura”, establece lo siguiente: 
“De conformidad con el artículo 482 del Decreto Distrital 555 de 2021, la Actuación Estratégica Reverdecer del Sur aplicará y armonizará las disposiciones nacionales y distritales en los instrumentos de recuperación ambiental, de cierre minero, de mitigación de riesgo de desastres y de impactos urbanísticos, con el fin de lograr la consolidación de la Estructura Ecológica Principal a través de una intervención urbana integral. Para lograr lo anterior y aportar a la recuperación ambiental de la Estructura Ecológica Principal, la Secretaría Distrital del Hábitat liderará la articulación de las entidades involucradas con la formulación y adopción de la referida Actuación. Lo anterior, se llevará a cabo bajo el principio de concurrencia con apoyo de la Secretaría Distrital de Ambiente, la Empresa de Acueducto y Alcantarillado de Bogotá y el Instituto Distrital de Gestión del Riesgo -IDIGER.”
Por consiguiente, durante el año 2024 la Secretaría Distrital del Hábitat adelantó las gestiones de  articulación entre las entidades involucradas con la formulación y adopción de la actuación estratégica, para lograr aplicar y armonizar las disposiciones nacionales y distritales en los instrumentos de recuperación ambiental, de cierre minero, de mitigación de riesgo de desastres y de impactos urbanísticos, con el fin de lograr la consolidación de la Estructura Ecológica Principal a través de una intervención urbana integral.
De acuerdo con lo anterior, es requisito contar con el acotamiento oficial de la Ronda Hídrica del Rio Tunjuelo para ajustar el perfil del proyecto y de esa manera avanzar en la formulación de la Actuación Estratégica Reverdecer del Sur.</t>
  </si>
  <si>
    <t>Lagos de Torca responde a la necesidad de planear la ciudad, la cual se concretó con el Decreto Distrital 088 de 2017 "Por medio del cual se establecen las normas para el ámbito de aplicación del Plan de Ordenamiento Zonal del Norte – ‘Ciudad Lagos de Torca’ y se dictan otras disposiciones”. 
En el Plan de Ordenamiento Territorial, Decreto 555 de 2023, se estableció en el artículo 597 que El Plan de Ordenamiento Zonal “Lagos de Torca” se someterá a las disposiciones contenidas en el Decreto Distrital 088 de 2017 y sus modificaciones, así como a lo dispuesto en las actas de concertación contenidas en la Resolución n.°2513 de 2016 de la CAR y n.°02074 de 2016 de la Secretaría Distrital de Ambiente, o las normas que los modifiquen o sustituyan.
Este proyecto corresponde al Plan de Ordenamiento Zonal Norte en ejecución a través de planes parciales y obras de cargas general identificadas en el Decreto 088 de 2017. Los Planes Parciales se han venido adoptando y algunos ya inician la fase de construcción tanto de obras de Carga General, así como de los productos inmobiliarios y los soportes habitacionales requeridos.</t>
  </si>
  <si>
    <t>El 16 de noviembre del 2023, como compromiso de la SDHT, se radicaron los documentos que hacen parte integral de la Formulación del proyecto estratégico AE CEC, dando cumplimiento al Artículo 483 del Decreto 555 de 2021, mediante oficio con radicado No. 1-2023-83168 a la Secretaría Distrital de Planeación (SDP), dando alcance mediante radicado No. 1-2023-84561 del 23 de noviembre 2023.  
El 22 de diciembre del 2023, la SDP expidió el Decreto Distrital No. 612 del 2023 “Por medio del cual se adopta la Actuación Estratégica Ciudadela Educativa y del Cuidado y se dictan otras disposiciones”.
El proceso de implementación está en cabeza del operador público RenoBo, entidad que suspendió de común axuerdo el Contrato de Colaboración No. 430 de 2023 celebrado entre RenoBo y Constructora Las Galias S.A.S., que tiene por objeto "Realizar fa estructuración, desarrollo y ejecución integral de la unidad funcional 1, dentro de la actuación estratégica ciudadela educativa y del cuidado, para llevar a cabo las obras de urbanismo y los proyectos inmobiliarios correspondientes en el suelo transferido por la Empresa de Renovación y Desarrollo Urbano De Bogotá D. c. -RENOBO." 
En tal sentido para la vigenica 2024, se adelantó el Comité técnico de seguimiento el 07-feb de 2024 para establecer la hoja de ruta de Revisión Integral del proyecto adoptado. En tal sentido, la administración Distrital se encuentra en la revisión integral técnica, jurídica y financiera de la Actuación Estratégica Ciudadela Educativa y del Cuidado, “(…) con el objetivo de determinar el estado del proyecto, los contratos y/o convenios suscritos, y en proceso de adjudicación, para poder identificar los compromisos adquiridos por parte de RENOBO y las demás entidades del Distrito Capital con terceros, en el desarrollo del proyecto.”   La Ruta establecida para la revisión abarca los componentes de Gestión, Determinantes del proyecto y Predios.  
En cuanto a la revisión de determinantes del proyecto, la Secretaría Distrital del Hábitat (SDHT) coordinó mesas técnicas con las entidades del distrito (SDA, SDM, IDU) que emitieron conceptos y elaboraron estudios técnicos conceptuales en el proceso de formulación del instrumento. Esta coordinación interinstitucional permite a cada una de las entidades presentar una evaluación inicial de lo conceptuado y/o elaborado para determinar el estado del proyecto y entregar resultados que permitan consolidar una evaluación técnica integral por parte del distrito. De acuerdo con los resultados de la revisión integral se definirán las rutas de acción a seguir que blinde los intereses públicos de la ciudad.</t>
  </si>
  <si>
    <t>El Proyecto Integral de Revitalización en el ámbito del cable aéreo San Cristóbal se estructuró en varios componentes, en el marco de las intervenciones de espacio público. Las últimas por ejecutar son los contratos de obra 1124/2023, 1130/2023, 1125/2023 y 1128/2023, donde la Secretaría Distrital del Hábitat está finalizando la supervisión de estas obras de más de 45,000 m² que se pretenden entregar en el primer semestre de 2025.</t>
  </si>
  <si>
    <t>Altamira: Etapa de estudios y diseños con un avance del 96%. El contrato fue suspendido el 14 de septiembre hasta el 14 de diciembre de 2024 inicialmente, se amplió la suspensión en el mes de diciembre hasta 14 de marzo de 2025, a la espera de respuesta de No Objeción por parte de la EAAB ESP, los diseños de semaforización por parte de Secretaría de Movilidad, ajuste en el diseño de las instalaciones por modificación del edificio 4 y aprobación del componente BIM. Adicionalmente, se espera por la entrega de los predios por parte de IDU para avanzar con el trámite ante curaduría urbana de licencia de construcción.</t>
  </si>
  <si>
    <t>Se formuló y radicó ante SDP la formulación de la actuación estratégica AE Reencuentro.</t>
  </si>
  <si>
    <t>Frente al Estado del proyecto, el que presenta una mayor asociación con el cumplimiento de la Meta es el de "Gestión". 
Respecto al proyecto, este hace referencia al avance en el cumplimiento de la meta Plan de Desarrollo 337: "Promover la iniciación de 80 Mil unidades de viviendas VIS y VIP en Bogotá", y se aclara que la gestión realizada está enfcaminada en promover la construcción de soluciones habitacionales VIS y VIP nuevas por parte de los privados en todo el suelo urbano de la ciudad. Los procesos de generación de unidades habitacionales diferente a la vivienda nueva en suelos revitalización y redensificación no hacen parte de esta meta.</t>
  </si>
  <si>
    <t>La Caja de Vivienda Popular tiene como misión transformar y mejorar la vivienda, el hábitat y las condiciones de vida de la población de estratos 1 y 2 de Bogotá Región, a través de los programas de titulación de predios, mejoramiento de vivienda, mejoramiento de barrios y Reasentamientos Humanos.
La Dirección de Urbanizaciones y Titulación es la encargada de la implementación y ejecución del proyecto de inversión para la titulación de predios estratos, en estratos 1 y 2 y saneamiento de espacio público en la ciudad, cuyo propósito es asesorar técnica, jurídica y socialmente a los hogares, que se encuentran ocupando bienes fiscales o poseyendo bienes privados en barrios legalizados, además de promover la iniciación de unidades de vivienda nueva en estratos 1 y 2. Las actividades que ejecuta hacen parte de la misionalidad de la Caja de Vivienda Popular.
Actualmente el proyecto se encuentra en ejecución, la etapa de inicio es del año 1 de enero 2022 (por favor cambiar la fecha en columna P), considerando la fecha de inicio del POT y la etapa de finalización, es la fecha final de ejecución POT vigencia 2035.
Para calcular el avance de ejecución del proyecto se propone hacer una regla de tres; se toma la cantidad total de predios saneados y titulados dentro de periodo comprendido a 2022-2024 que son 2041  dividido por la cantidad de predios determinados en la meta especifica por 100,  obteniendo  como resultado el 22,6% de cumplimiento a corte al 31 de diciembre 2024.</t>
  </si>
  <si>
    <t xml:space="preserve">Es importante mencionar que las actividades de monitoreo son actividades misionales de la entidad, que se vienen desarrollando de manera continua y permanente desde el año 2004. 
Por otra parte, los poligono de monitoreo se visitan el 100% todos los meses, por lo culal el cumplimiento del avance de esta actividad, se reporta como cumplido. </t>
  </si>
  <si>
    <t>Proyecto identificado con el número de contrato IDU-1450-2023. Los datos corresponden a la etapa de Preconstrucción</t>
  </si>
  <si>
    <t>IDU-1113-2016 Troncal Av. Villavicencio desde Portal Tunal hasta la Troncal NQS - Ajustes de Factibilidad y Estudios y diseños</t>
  </si>
  <si>
    <t>El avance de la obra es un dato en revisión por la nueva Interventoría, la cual ingresó al proyecto el 27 de diciembre de 2024. Puede variar en próximos informes</t>
  </si>
  <si>
    <t>En línea con el Plan de Desarrollo Distrital 2024-2027, se inició la implementación de las acciones estratégicas para la activación de los Distritos Creativos, las cuales se centran en cuatro ejes principales del plan de acción: 
a) Sostenibilidad del Ecosistema Social, Creativo y Cultural, a través de la implementación de la Política Pública Distrital de Economía Cultural y Creativa (PPDECC) 2019-2038 y el fomento de iniciativas de los agentes culturales desde el Programa Distrital de Estímulos, alianzas estratégicas y la dinamización de las agendas culturales en los territorios.
b) Modelo de Gobernanza, que fortalezca los mecanismos de asociatividad, acuerdos sociales y de gestión territorial, así como sus vocaciones productivas; a través de la identificación, fortalecimiento y agencia de los esquemas de gobernanza local.
c) Espacios para la Apropiación de los Distritos Creativos, a través del acompañamiento y gestión para la intervención de diversos espacios, buscando su apropiación, visibilización y la transformación de imaginarios, mediante la gestión y coordinación interinstitucional y vecinal. Además del desarrollo de mecanismos territoriales que acerquen tanto a los agentes como a la comunidad en general a la PPDECC y dinamicen los Distritos Creativos.
d) Articulación de Políticas Públicas con productos y compromisos, a través de la articulación interinstitucional para la promoción, fortalecimiento y gestión de los Distritos Creativos.</t>
  </si>
  <si>
    <t>Nota: Tomando como referencia la priorización de los territorios, metas específicas, las acciones estratégicas establecidas en el Plan de Desarrollo Distrital 2024-2027, se ha realizado un ajuste en la variable "Etapa del Proyecto".</t>
  </si>
  <si>
    <t>En línea con el Plan de Desarrollo Distrital 2024-2027, se inició la implementación de las acciones estratégicas para la activación de los Distritos Creativos, las cuales se centran en cuatro ejes principales del plan de acción:</t>
  </si>
  <si>
    <t>Se brinda acompañamieno permanente en terreno y se atiende según la demanda del servicio. 
Como parte del programa 29 del Plan de Desarrollo se incluye la acción de desarrollo de soluciones individuales para el mejoramiento de las condiciones de acceso al agua potable y gestión de aguas residuales a vivienda rural dispersa. Actualmente se encuentra se ha avanzado en la identificación de los hogares que requieren de las soluciones para su posterior contratación y ejecución.</t>
  </si>
  <si>
    <t>Se adjudicó el contrato de obra para la ejecución de 40 subsidios de mejoramiento de vivienda rural, como parte de la meta integral de asignar y ejecutar 500 mejoramientos de vivienda rural por parte de la Secretaría Distrital del Hábitat (SDHT).</t>
  </si>
  <si>
    <t>Desde la Subdirección de servivios públcos se avanza en la caracterización de la información correspondiente a las condiciones de la prestación de los servicios públicos en la ruralidad, información que será incorporada y consolidada en la Herramienta del Catastro de Redes y Usuarios.
Actualmente se definió una metodología para la recopilación de los datos, iniciando a partir de la información suministrada por las empresas de servicios públicos y el desarrollo de una estrategia en campo para recopilar la infromación faltante.</t>
  </si>
  <si>
    <t>Con respecto a este proceso relacionado con lo que definió el articulo 477 del Decreto Distrital 555 de 2021que trata sobre la Subdivisión predial en las áreas para la producción agrícola y ganadera y de explotación de recursos naturales y el cual definía que "(...) Los predios ubicados en Áreas para la producción agrícola y ganadera y de explotación de recursos naturales podrán subdividirse de acuerdo con la Unidad Agrícola Familiar (UAF) definida para el Distrito Capital según lo dispuesto en la Ley 160 de 1994. Hasta tanto se adopte la UAF para el Distrito Capital, por parte de la entidad competente (...)"  esto se dio por cumplido a través del convenio interadministrativo que realizo la SDP con la ANT para la validación de lo estudios del calculo de la UAF para Bogotá DC y el Acuerdo 338 de 2023 de la Agencia Nacional de Tierras (ANT) que adoptó la UAF para Bogotá. Adicionalmente, a través del Decreto Dsitrital 466 de 2024 se reglamentaron las normas comunes asociadas a la subdivision rural  de las áreas objeto de UAF.Con lo cual este proyecto Gestión para la definición y adopción de la Unidad Agrícola Familiar (UAF) para el Distrito Capital del Subprograma ruralidad productiva, sostenible e inclusiva del articulo 570 se ha dado por cumplido en esta administración.</t>
  </si>
  <si>
    <t>No se tiene programada acciones de mejoramiento de vivienda del grupo arquitectonico para este PDD 2024-2027</t>
  </si>
  <si>
    <t>No se tiene programadas acciones de intervención sobre el proyecto parque Calle 26 "Pueblo Viejo", para este PDD 2024-2027</t>
  </si>
  <si>
    <t>Este proyecto de estudios y diseños, finalizó dentro del espacio patrimonial "Ejes Viales" calle 26, el cual aporta a la continuación de la gestión que el IDPC desde el año 2021 inició efectuo sobre el desarrollo de los contratos; se obtuvo la licencia de construcción en modalidad de reforzamiento estructural N.° 11001-3-24-1976 del 27 de septiembre de 2024. Para la intervención física de los Columbarios, el IDPC se encuentra gestionando la posible destinación de recursos de regalías para su financiación.</t>
  </si>
  <si>
    <t>No se tienen programadas acciones de intervención sobre patrimonio material en bienes de intéres del grupo arquitectónico en suelo rural para este PDD 2024-2027</t>
  </si>
  <si>
    <t>Gestión Indirecta (a cargo de otra entidad)
Desde el seguimiento del PEMP CHB se han establecido mesas de trabajo con el Instituto para la economia social IPES como principal responsable del mantenimiento y recuperación integral de las plazas de mercado, donde se han comprometido a realizar diseños que denoten el valor patrimonial y gastronomico de diferentes zonas del país, que fortalezca la permanencia de residentes y sea un atraticvo turístico para los visitantes.</t>
  </si>
  <si>
    <t>Teniendo en cuenta, la competencia del IDPC, sobre las Áreas de Desarrollo Naranja- Distritos Creativos y otros, solo se apoya en la evaluación de solicitudes de proyectos para la intervención sobre BIC, colindantes y APEP, que esten en desarrollo sobre los proyectos relacionados .</t>
  </si>
  <si>
    <t>· El proyecto Parkway es el que más ha tenido operación con un avance de 23 actividades en 2 de las 6 acciones definidas en el plan de acción, lo que equivale a un 33% de cumplimiento.</t>
  </si>
  <si>
    <t>· Por otro lado, el proyecto del Centro de Interpretación ha logrado avances importantes para la divulgación del instrumento en territorio con un total de 15 actividades en 1 de sus 3 acciones representando un avance del 33% del total del proyecto</t>
  </si>
  <si>
    <t>Capacitación y formación a pobladores, Formación ciudadana para la recuperacion del patrimonio, Casa abierta, Gestión del Riesgo, Intervenciones en espacios públicos representativos, manejo de vectores y plagas, plan de manejo y reciclaje de residuos, plan de iluminación, reuso de edificaciones y predios en desuso, recuperacion de circuitos culturales, paseos ecologicos y paseos ambientales</t>
  </si>
  <si>
    <t>Observaciones reporte 
31/12/2024</t>
  </si>
  <si>
    <r>
      <t>Para la columna R, tenga en cuenta las siguientes definiciones de etapas que aparecen en el desplegable 
(</t>
    </r>
    <r>
      <rPr>
        <sz val="11"/>
        <color rgb="FFFF0000"/>
        <rFont val="Calibri (Cuerpo)"/>
      </rPr>
      <t>usar exclusivamente estas etapas</t>
    </r>
    <r>
      <rPr>
        <sz val="11"/>
        <color theme="1"/>
        <rFont val="Calibri"/>
        <family val="2"/>
        <scheme val="minor"/>
      </rPr>
      <t xml:space="preserve">, si ninguna etapa corresponde indíquelo en las observaciones de la columna AB). </t>
    </r>
  </si>
  <si>
    <t>Nota</t>
  </si>
  <si>
    <t>Territorialización</t>
  </si>
  <si>
    <t>Georeferenciada en 2024 y verificada en 2025</t>
  </si>
  <si>
    <t xml:space="preserve">Georreferenciada en 2024 y corregida en 2025 </t>
  </si>
  <si>
    <t xml:space="preserve">Georeferenciada 2025 </t>
  </si>
  <si>
    <t>El proyecto hace parte del PDD y del POT. Su información fue enviada en 2024 a la Subsecretaría de Planeación Territorial y ya fue verificada en 2025 por la entidad.</t>
  </si>
  <si>
    <t>El proyecto hace parte del PDD y del POT. Su información fue enviada en 2024 a la Subsecretaría de Planeación Territorial, pero requiere corrección. Esta debe marcarse en el Excel y ser reenviada la información geográfica a la SDP por parte de la entidad.</t>
  </si>
  <si>
    <t>El proyecto cuenta con georreferenciación realizada en 2025 y puede ser incluida en la planimetría que se está trabajando en la SDP. Esta debe marcarse en el Excel y ser reenviada la información geográfica a la SDP por parte de la entidad.</t>
  </si>
  <si>
    <t>Fecha final de la etapa del Proyecto 30/06/2025</t>
  </si>
  <si>
    <t>13/01/2023</t>
  </si>
  <si>
    <t>21/11/2024</t>
  </si>
  <si>
    <t>15/11/2025</t>
  </si>
  <si>
    <t>62,66% 
Estadística para el contrato 020 de 2022 Etapa 1. Dato en revisión por la nueva Interventoría, la cual ingresó al proyecto el 27 de diciembre de 2024</t>
  </si>
  <si>
    <t>13/01/2023
Fecha acta de inicio contrato No 020 de 2022. Correspondiente a la Etapa 1: 
Plazoleta Avenida Caracas: 2,580 m2
La Facultad:                            14,570 m2
La Milla:                                   2,630 m2
La Flauta:                                1,995 m2</t>
  </si>
  <si>
    <t>27/05/2025
Fecha final Contractual del contrato 020 de 2022</t>
  </si>
  <si>
    <t>12/31/2027</t>
  </si>
  <si>
    <t>12/31/2028</t>
  </si>
  <si>
    <t>12/31/2025</t>
  </si>
  <si>
    <r>
      <t xml:space="preserve">Las manzanas de cuidado no es un proyecto de infraestructura es un modelo de operación del Sistena de Cuidado,  por lo tanto no se aplica el criterio "estado del proyecto". 
En este sentido se toma como criterio "fecha de inicio del proyecto", la fecha de apertura de la Manzana del Cuidado Suba La Gaitana, y como criterio "fecha final del proyecto" se tomaría la misma  fecha de apertura de la manzana. Así mismo  en la casilla "avance de la etapa del proyecto" será del 100% ya que se cumple la consolidación de una Manzana del Cuidado en la UPL Suba.
En esta UPL se reporta la Implementación de la Manzana del Cuidado Suba - La Gaitana. en el Equipamiento Ancla correspondiente al CADE la Gaitana.
</t>
    </r>
    <r>
      <rPr>
        <b/>
        <sz val="11"/>
        <rFont val="Candara"/>
        <family val="2"/>
      </rPr>
      <t xml:space="preserve">NOTAS: </t>
    </r>
    <r>
      <rPr>
        <sz val="11"/>
        <rFont val="Candara"/>
        <family val="2"/>
      </rPr>
      <t xml:space="preserve">
1. Es importante tomar en cuenta que de acuerdo con el POT,  Artículo 231. </t>
    </r>
    <r>
      <rPr>
        <i/>
        <sz val="11"/>
        <rFont val="Candara"/>
        <family val="2"/>
      </rPr>
      <t>Artículo 231.Estrategia de intervención de Manzanas del Cuidado. Parágrafo: La localización de las manzanas del cuidado incluidas en el Mapa CU-4.3 “Sistema del Cuidado y de servicios sociales” del presente plan es indicativa, y se condiciona a una delimitación precisada por la Comisión Intersectorial del Sistema Distrital del Cuidado de conformidad con el Decreto 237 del 2020 o la norma que lo modifique, sustituya o derogue. Así mismo coordinará con la Secretaría Distrital de Planeación, la Secretaría Distrital de Movilidad, la Secretaría Distrital de Gobierno y la Secretaría Distrital del Hábitat las acciones de mejora de los entornos en los que se localicen las Manzanas de Cuidado</t>
    </r>
    <r>
      <rPr>
        <sz val="11"/>
        <rFont val="Candara"/>
        <family val="2"/>
      </rPr>
      <t>.
2. Asi mismo es importante resaltar que uno de los criterios para la implementación de las Manzanas del Cuidado además del Indicé de Priorización, es la Disponibilidad del Suelo: Entendiendo las realidades y las diferencias territoriales que se pueden encontrar en cada una de las Unidades de Planeamiento Local (UPL) proyectadas en el Plan de Ordenamiento Territorial, se incluyó como criterio la disponibilidad de suelo para la construcción de nuevos equipamientos con vocación multifuncional para el cuidado en áreas denominadas Actuaciones Estratégicas que integran la consolidación y construcción de zonas residenciales pensando desde la etapa inicial de los proyectos el diseño y localización de infraestructura social.    
3. Adicionalmente, cabe resaltar que, tomando como base estos análisis territoriales, se han formulado planes de implementación que, de acuerdo con el Mecanismo de Gobernanza del Sistema Distrital de Cuidado (Decreto 415 de 2023), son llevados a la Comisión Intersectorial del Sistema Distrital de Cuidado y su Unidad Técnica de Apoyo para la toma de decisiones asociadas al orden de implementación, localización, definición de equipamientos ancla, adecuaciones de las infraestructuras y fechas de inauguración de las Manzanas del Cuidado</t>
    </r>
  </si>
  <si>
    <r>
      <t xml:space="preserve">En la descripción del Subprograma de Promoción de áreas de servicios sociales para el cuidado, se cita a las Secretaría de la Mujer y la Secretaría del Hábitat como las entidades que coordinarán con las Secretarias de Integración Social, Salud, Educación, Cultura y Seguridad, </t>
    </r>
    <r>
      <rPr>
        <b/>
        <u/>
        <sz val="11"/>
        <rFont val="Candara"/>
        <family val="2"/>
      </rPr>
      <t>en coordinación con las entidades competentes serán los responsables de la ejecución de este subprograma</t>
    </r>
  </si>
  <si>
    <r>
      <t xml:space="preserve">En la descripción del Subprograma de Promoción de áreas de servicios sociales para el cuidado, se cita a las Secretaría de la Mujer y la Secretaría del Hábitat como las entidades que coordinarán con las Secretarpias de Integración Social, Salud, Educación, Cultua y Seguridad, </t>
    </r>
    <r>
      <rPr>
        <b/>
        <u/>
        <sz val="11"/>
        <rFont val="Candara"/>
        <family val="2"/>
      </rPr>
      <t>en coordinación con las entidades competentes serán los responsables de la ejecución de este subprograma</t>
    </r>
  </si>
  <si>
    <r>
      <t xml:space="preserve">No se registran avances en el porcentaje de obra dado que se declara incumplimiento al contratista Union Temporal Obrar Dalet 1645 de 2021, se avanzo en la firma del contrato interadministrativo No 2190 de 2023 con Findeter que permite dar continuidad a la ejecuciòn de la obra con fecha estimada de terminación de </t>
    </r>
    <r>
      <rPr>
        <b/>
        <sz val="11"/>
        <rFont val="Candara"/>
        <family val="2"/>
      </rPr>
      <t>30/08/2025</t>
    </r>
  </si>
  <si>
    <r>
      <t>b) Modelo de Gobernanza</t>
    </r>
    <r>
      <rPr>
        <sz val="11"/>
        <rFont val="Candara"/>
        <family val="2"/>
      </rPr>
      <t>, que fortalezca los mecanismos de asociatividad, acuerdos sociales y de gestión territorial, así como sus vocaciones productivas; a través de la identificación, fortalecimiento y agencia de los esquemas de gobernanza local.</t>
    </r>
  </si>
  <si>
    <r>
      <t>a) Sostenibilidad del Ecosistema Social, Creativo y Cultural</t>
    </r>
    <r>
      <rPr>
        <sz val="11"/>
        <rFont val="Candara"/>
        <family val="2"/>
      </rPr>
      <t>, a través de la implementación de la Política Pública Distrital de Economía Cultural y Creativa (PPDECC) 2019-2038 y el fomento de iniciativas de los agentes culturales desde el Programa Distrital de Estímulos, alianzas estratégicas y la dinamización de las agendas culturales en los territorios.</t>
    </r>
  </si>
  <si>
    <r>
      <t>c) Espacios para la Apropiación de los Distritos Creativos</t>
    </r>
    <r>
      <rPr>
        <sz val="11"/>
        <rFont val="Candara"/>
        <family val="2"/>
      </rPr>
      <t>, a través del acompañamiento y gestión para la intervención de diversos espacios, buscando su apropiación, visibilización y la transformación de imaginarios, mediante la gestión y coordinación interinstitucional y vecinal. Además del desarrollo de mecanismos territoriales que acerquen tanto a los agentes como a la comunidad en general a la PPDECC y dinamicen los Distritos Creativos.</t>
    </r>
  </si>
  <si>
    <r>
      <t xml:space="preserve">d) Articulación de Políticas Públicas </t>
    </r>
    <r>
      <rPr>
        <sz val="11"/>
        <rFont val="Candara"/>
        <family val="2"/>
      </rPr>
      <t>con productos y compromisos, a través de la articulación interinstitucional para la promoción, fortalecimiento y gestión de los Distritos Creativos.</t>
    </r>
  </si>
  <si>
    <t>En la columna AB relacione las observaciones referidas al proyecto con corte al 30/jun/2025 (si aplica)</t>
  </si>
  <si>
    <t>Conceptualización</t>
  </si>
  <si>
    <t>Gestión predial</t>
  </si>
  <si>
    <t>En implementación</t>
  </si>
  <si>
    <t>En la columna AC relacione otras observaciones u aclaraciones respecto a inconsistencias con reportes anteriores, novedades del proyecto u otras que considere pertinentes.</t>
  </si>
  <si>
    <t xml:space="preserve">Para la columna V se requiere a las entidades que realicen la marcación de la opción con respecto a la georeferenciación de los proyectos. Tenga en cuenta las siguientes definiciones de etapas que aparecen en el desplegable 
</t>
  </si>
  <si>
    <t>El proyecto no cuenta con georreferenciación y no es territorializable.</t>
  </si>
  <si>
    <r>
      <t xml:space="preserve">Si se requiere hacer alguna modificación de los reportes del </t>
    </r>
    <r>
      <rPr>
        <b/>
        <sz val="11"/>
        <color theme="1"/>
        <rFont val="Calibri"/>
        <family val="2"/>
        <scheme val="minor"/>
      </rPr>
      <t xml:space="preserve">31/12/2023 </t>
    </r>
    <r>
      <rPr>
        <sz val="11"/>
        <color theme="1"/>
        <rFont val="Calibri"/>
        <family val="2"/>
        <scheme val="minor"/>
      </rPr>
      <t xml:space="preserve">y el </t>
    </r>
    <r>
      <rPr>
        <b/>
        <sz val="11"/>
        <color theme="1"/>
        <rFont val="Calibri"/>
        <family val="2"/>
        <scheme val="minor"/>
      </rPr>
      <t xml:space="preserve">31/12/2024 </t>
    </r>
    <r>
      <rPr>
        <sz val="11"/>
        <color theme="1"/>
        <rFont val="Calibri"/>
        <family val="2"/>
        <scheme val="minor"/>
      </rPr>
      <t>comuniquese directamente con la Subsecretaría de Planeación Territorial.</t>
    </r>
  </si>
  <si>
    <t>Obra (Ejecucion)</t>
  </si>
  <si>
    <t>95.37%</t>
  </si>
  <si>
    <t>Terminada Factibilidad</t>
  </si>
  <si>
    <t>Terminada Factibilidad ( Lagos de Torca Nuevo Hospital Simon Bolivar); se adelantan las licencias de Urbanismo del Plan Parcial, por parte del promotor Universidad del rosario.</t>
  </si>
  <si>
    <t>42.98%</t>
  </si>
  <si>
    <t>Se adelanta gestiones para la entrega de zonas de cesion al DADEP</t>
  </si>
  <si>
    <t>Sin iniciar por falta de recursos</t>
  </si>
  <si>
    <t>En consecucion de recursos</t>
  </si>
  <si>
    <t xml:space="preserve">Se adelanta análisis de localización y saneamiento patrimonial conforme a estándares normativos aplicables a equipamientos de salud </t>
  </si>
  <si>
    <t>Se adelanta la obra en ejecucion y las acciones para el cumplimiento de la entrega de las APAUP del PRM vigente del equipamiento hospitalario</t>
  </si>
  <si>
    <t xml:space="preserve">Obra terminada en el 2024, se adelanta la etapa de dotacion de equipos biomedicos para el equipamiento.
Se actualizo el shape a poligono </t>
  </si>
  <si>
    <t xml:space="preserve">Obra terminada
Se actualizo el shape a poligono </t>
  </si>
  <si>
    <t xml:space="preserve">APP
Se actualizo el shape a poligono </t>
  </si>
  <si>
    <t xml:space="preserve">Gestiones en relacion al Saneamiento predial con el DADEP
Se actualizo el shape a poligono </t>
  </si>
  <si>
    <t xml:space="preserve">Se adelanta gestiones para la entrega de zonas de cesion al DADEP
Se actualizo el shape a poligono </t>
  </si>
  <si>
    <t xml:space="preserve">Estudios y diseños terminados / se adelnat gestiones prediales en el marco del saneamiento patrimonial
Se actualizo el shape a poligono </t>
  </si>
  <si>
    <t xml:space="preserve">Se adelanta el cumplimiento del saneamiento patrimonial en el marco del PRM vigente.
Se actualizo el shape a poligono </t>
  </si>
  <si>
    <t xml:space="preserve">Se adelanta el analisis de mitigacion de impactos urbanisticos y ambientales del predio en el marco del POT 555 de 2021
Se actualizo el shape a poligono </t>
  </si>
  <si>
    <t xml:space="preserve">Se actualizo el shape a poligono </t>
  </si>
  <si>
    <t xml:space="preserve">se adelanta las gestiones para la entrega de APAUP en el marco del PRM vigente  del equipamiento hospitalario ante el DADEP
Se actualizo el shape a poligono </t>
  </si>
  <si>
    <t xml:space="preserve">En tramite de expedicion de la licencia de construccion. Etapa observaciones
Se actualizo el shape a poligono </t>
  </si>
  <si>
    <t xml:space="preserve">Obra terminada en febrero de 2025 y en funcionamiento
Se actualizo el shape a poligono </t>
  </si>
  <si>
    <t xml:space="preserve">Se adelantan las gestiones encaminadas en el tramite de la expedicion de la licencia de construccion ( Centro de Salud Marichuela)
Se actualizo el shape a poligono </t>
  </si>
  <si>
    <t xml:space="preserve">Estudiosy diseños terminados
Se actualizo el shape a poligono </t>
  </si>
  <si>
    <t>Se actualizo el shape a poligono 
Centro de Salud Tintal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</si>
</sst>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43" formatCode="_-* #,##0.00_-;\-* #,##0.00_-;_-* &quot;-&quot;??_-;_-@_-"/>
    <numFmt numFmtId="164" formatCode="dd\-mm\-yyyy"/>
    <numFmt numFmtId="165" formatCode="d\-m\-yyyy"/>
    <numFmt numFmtId="166" formatCode="dd/mm/yy"/>
    <numFmt numFmtId="167" formatCode="d/m/yyyy"/>
    <numFmt numFmtId="168" formatCode="0.0%"/>
    <numFmt numFmtId="169" formatCode="d/m/yy"/>
  </numFmts>
  <fonts count="20">
    <font>
      <sz val="11"/>
      <color theme="1"/>
      <name val="Calibri"/>
      <family val="2"/>
      <scheme val="minor"/>
    </font>
    <font>
      <b/>
      <sz val="11"/>
      <color theme="1"/>
      <name val="Calibri"/>
      <family val="2"/>
      <scheme val="minor"/>
    </font>
    <font>
      <b/>
      <sz val="12"/>
      <name val="Calibri"/>
      <family val="2"/>
    </font>
    <font>
      <sz val="11"/>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b/>
      <sz val="11"/>
      <color theme="0"/>
      <name val="Candara"/>
      <family val="2"/>
    </font>
    <font>
      <b/>
      <sz val="11"/>
      <name val="Candara"/>
      <family val="2"/>
    </font>
    <font>
      <sz val="11"/>
      <name val="Candara"/>
      <family val="2"/>
    </font>
    <font>
      <sz val="11"/>
      <color theme="1"/>
      <name val="Candara"/>
      <family val="2"/>
    </font>
    <font>
      <sz val="11"/>
      <color rgb="FF000000"/>
      <name val="Candara"/>
      <family val="2"/>
    </font>
    <font>
      <sz val="11"/>
      <color rgb="FFFF0000"/>
      <name val="Candara"/>
      <family val="2"/>
    </font>
    <font>
      <b/>
      <sz val="9"/>
      <color rgb="FF000000"/>
      <name val="Tahoma"/>
      <family val="2"/>
    </font>
    <font>
      <sz val="9"/>
      <color rgb="FF000000"/>
      <name val="Tahoma"/>
      <family val="2"/>
    </font>
    <font>
      <b/>
      <sz val="16"/>
      <color theme="1"/>
      <name val="Calibri"/>
      <family val="2"/>
      <scheme val="minor"/>
    </font>
    <font>
      <sz val="11"/>
      <color rgb="FFFF0000"/>
      <name val="Calibri (Cuerpo)"/>
    </font>
    <font>
      <b/>
      <sz val="11"/>
      <color theme="1"/>
      <name val="Candara"/>
      <family val="2"/>
    </font>
    <font>
      <i/>
      <sz val="11"/>
      <name val="Candara"/>
      <family val="2"/>
    </font>
    <font>
      <b/>
      <u/>
      <sz val="11"/>
      <name val="Candara"/>
      <family val="2"/>
    </font>
  </fonts>
  <fills count="1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E6E6E6"/>
        <bgColor rgb="FFE6E6E6"/>
      </patternFill>
    </fill>
    <fill>
      <patternFill patternType="solid">
        <fgColor theme="1" tint="0.499984740745262"/>
        <bgColor indexed="64"/>
      </patternFill>
    </fill>
    <fill>
      <patternFill patternType="solid">
        <fgColor rgb="FFFFC000"/>
        <bgColor indexed="64"/>
      </patternFill>
    </fill>
    <fill>
      <patternFill patternType="solid">
        <fgColor rgb="FFC00000"/>
        <bgColor indexed="64"/>
      </patternFill>
    </fill>
    <fill>
      <patternFill patternType="solid">
        <fgColor theme="0"/>
        <bgColor theme="0"/>
      </patternFill>
    </fill>
    <fill>
      <patternFill patternType="solid">
        <fgColor rgb="FFFFFFFF"/>
        <bgColor rgb="FFFFFFFF"/>
      </patternFill>
    </fill>
    <fill>
      <patternFill patternType="solid">
        <fgColor theme="3" tint="0.749992370372631"/>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rgb="FF7030A0"/>
        <bgColor indexed="64"/>
      </patternFill>
    </fill>
    <fill>
      <patternFill patternType="solid">
        <fgColor rgb="FFFEF9EA"/>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rgb="FFA5A5A5"/>
      </left>
      <right style="thin">
        <color rgb="FFA5A5A5"/>
      </right>
      <top style="thin">
        <color rgb="FFA5A5A5"/>
      </top>
      <bottom style="thin">
        <color rgb="FFA5A5A5"/>
      </bottom>
      <diagonal/>
    </border>
  </borders>
  <cellStyleXfs count="9">
    <xf numFmtId="0" fontId="0" fillId="0" borderId="0"/>
    <xf numFmtId="0" fontId="2" fillId="4" borderId="2">
      <alignment horizontal="left"/>
    </xf>
    <xf numFmtId="0" fontId="4" fillId="0" borderId="0"/>
    <xf numFmtId="41"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9" fontId="6" fillId="0" borderId="0" applyFont="0" applyFill="0" applyBorder="0" applyAlignment="0" applyProtection="0"/>
    <xf numFmtId="0" fontId="6" fillId="0" borderId="0"/>
  </cellStyleXfs>
  <cellXfs count="133">
    <xf numFmtId="0" fontId="0" fillId="0" borderId="0" xfId="0"/>
    <xf numFmtId="0" fontId="1" fillId="0" borderId="0" xfId="0" applyFont="1"/>
    <xf numFmtId="0" fontId="0" fillId="0" borderId="0" xfId="0" applyAlignment="1">
      <alignment horizontal="left"/>
    </xf>
    <xf numFmtId="9" fontId="10" fillId="0" borderId="3" xfId="5" applyFont="1" applyFill="1" applyBorder="1" applyAlignment="1" applyProtection="1">
      <alignment horizontal="center" vertical="center" wrapText="1"/>
    </xf>
    <xf numFmtId="0" fontId="1" fillId="0" borderId="0" xfId="0" applyFont="1" applyAlignment="1">
      <alignment horizontal="left"/>
    </xf>
    <xf numFmtId="0" fontId="5" fillId="0" borderId="0" xfId="0" applyFont="1" applyAlignment="1">
      <alignment horizontal="left"/>
    </xf>
    <xf numFmtId="0" fontId="1" fillId="12" borderId="1" xfId="0" applyFont="1" applyFill="1" applyBorder="1" applyAlignment="1">
      <alignment horizontal="center"/>
    </xf>
    <xf numFmtId="0" fontId="0" fillId="0" borderId="1" xfId="0" applyBorder="1" applyAlignment="1">
      <alignment horizontal="left" vertical="center" wrapText="1"/>
    </xf>
    <xf numFmtId="0" fontId="0" fillId="0" borderId="1" xfId="0" applyBorder="1" applyAlignment="1">
      <alignment wrapText="1"/>
    </xf>
    <xf numFmtId="0" fontId="0" fillId="0" borderId="1" xfId="0" applyBorder="1" applyAlignment="1">
      <alignment horizontal="center" vertical="center"/>
    </xf>
    <xf numFmtId="0" fontId="15" fillId="0" borderId="0" xfId="0" applyFont="1"/>
    <xf numFmtId="0" fontId="1" fillId="0" borderId="0" xfId="0" applyFont="1" applyAlignment="1">
      <alignment horizontal="left" vertical="center"/>
    </xf>
    <xf numFmtId="0" fontId="1" fillId="0" borderId="0" xfId="0" applyFont="1" applyAlignment="1">
      <alignment vertical="top"/>
    </xf>
    <xf numFmtId="9" fontId="10" fillId="0" borderId="7" xfId="5" applyFont="1" applyFill="1" applyBorder="1" applyAlignment="1" applyProtection="1">
      <alignment horizontal="center" vertical="center" wrapText="1"/>
    </xf>
    <xf numFmtId="0" fontId="10" fillId="0" borderId="7" xfId="8" applyFont="1" applyBorder="1" applyAlignment="1" applyProtection="1">
      <alignment horizontal="center" vertical="center" wrapText="1"/>
      <protection locked="0"/>
    </xf>
    <xf numFmtId="9" fontId="10" fillId="0" borderId="7" xfId="5" applyFont="1" applyFill="1" applyBorder="1" applyAlignment="1" applyProtection="1">
      <alignment horizontal="center" vertical="center" wrapText="1"/>
      <protection locked="0"/>
    </xf>
    <xf numFmtId="14" fontId="10" fillId="0" borderId="3" xfId="5" applyNumberFormat="1" applyFont="1" applyFill="1" applyBorder="1" applyAlignment="1" applyProtection="1">
      <alignment horizontal="center" vertical="center" wrapText="1"/>
    </xf>
    <xf numFmtId="0" fontId="9" fillId="2" borderId="7" xfId="8" applyFont="1" applyFill="1" applyBorder="1" applyAlignment="1">
      <alignment horizontal="center" vertical="center" wrapText="1"/>
    </xf>
    <xf numFmtId="0" fontId="10" fillId="0" borderId="7" xfId="8" applyFont="1" applyBorder="1" applyAlignment="1">
      <alignment horizontal="center" vertical="center" wrapText="1"/>
    </xf>
    <xf numFmtId="0" fontId="11" fillId="0" borderId="7" xfId="0" applyFont="1" applyBorder="1" applyAlignment="1">
      <alignment horizontal="center" vertical="center" wrapText="1"/>
    </xf>
    <xf numFmtId="10" fontId="11" fillId="0" borderId="7" xfId="0" applyNumberFormat="1" applyFont="1" applyBorder="1" applyAlignment="1">
      <alignment horizontal="center" vertical="center" wrapText="1"/>
    </xf>
    <xf numFmtId="14" fontId="11" fillId="0" borderId="7" xfId="0" applyNumberFormat="1" applyFont="1" applyBorder="1" applyAlignment="1">
      <alignment horizontal="center" vertical="center" wrapText="1"/>
    </xf>
    <xf numFmtId="9" fontId="11" fillId="0" borderId="7" xfId="0" applyNumberFormat="1" applyFont="1" applyBorder="1" applyAlignment="1">
      <alignment horizontal="center" vertical="center" wrapText="1"/>
    </xf>
    <xf numFmtId="0" fontId="10" fillId="0" borderId="7" xfId="0" applyFont="1" applyBorder="1" applyAlignment="1">
      <alignment horizontal="center" vertical="center" wrapText="1"/>
    </xf>
    <xf numFmtId="9" fontId="10" fillId="0" borderId="7" xfId="0" applyNumberFormat="1" applyFont="1" applyBorder="1" applyAlignment="1">
      <alignment horizontal="center" vertical="center" wrapText="1"/>
    </xf>
    <xf numFmtId="14" fontId="10" fillId="0" borderId="7" xfId="8" applyNumberFormat="1" applyFont="1" applyBorder="1" applyAlignment="1">
      <alignment horizontal="center" vertical="center" wrapText="1"/>
    </xf>
    <xf numFmtId="17" fontId="10" fillId="0" borderId="7" xfId="8" applyNumberFormat="1" applyFont="1" applyBorder="1" applyAlignment="1">
      <alignment horizontal="center" vertical="center" wrapText="1"/>
    </xf>
    <xf numFmtId="10" fontId="10" fillId="0" borderId="7" xfId="0" applyNumberFormat="1" applyFont="1" applyBorder="1" applyAlignment="1">
      <alignment horizontal="center" vertical="center" wrapText="1"/>
    </xf>
    <xf numFmtId="9" fontId="9" fillId="0" borderId="7" xfId="5" applyFont="1" applyFill="1" applyBorder="1" applyAlignment="1" applyProtection="1">
      <alignment horizontal="center" vertical="center" wrapText="1"/>
    </xf>
    <xf numFmtId="17" fontId="9" fillId="0" borderId="7" xfId="8" applyNumberFormat="1" applyFont="1" applyBorder="1" applyAlignment="1">
      <alignment horizontal="center" vertical="center" wrapText="1"/>
    </xf>
    <xf numFmtId="167" fontId="10" fillId="0" borderId="7" xfId="0" applyNumberFormat="1" applyFont="1" applyBorder="1" applyAlignment="1">
      <alignment horizontal="center" vertical="center" wrapText="1"/>
    </xf>
    <xf numFmtId="14" fontId="10" fillId="0" borderId="7" xfId="0" applyNumberFormat="1" applyFont="1" applyBorder="1" applyAlignment="1">
      <alignment horizontal="center" vertical="center" wrapText="1"/>
    </xf>
    <xf numFmtId="9" fontId="10" fillId="0" borderId="7" xfId="7" applyFont="1" applyFill="1" applyBorder="1" applyAlignment="1" applyProtection="1">
      <alignment horizontal="center" vertical="center" wrapText="1"/>
    </xf>
    <xf numFmtId="169" fontId="10" fillId="0" borderId="7" xfId="0" applyNumberFormat="1" applyFont="1" applyBorder="1" applyAlignment="1">
      <alignment horizontal="center" vertical="center" wrapText="1"/>
    </xf>
    <xf numFmtId="17" fontId="9" fillId="0" borderId="7" xfId="0" applyNumberFormat="1" applyFont="1" applyBorder="1" applyAlignment="1">
      <alignment horizontal="center" vertical="center" wrapText="1"/>
    </xf>
    <xf numFmtId="17" fontId="11" fillId="0" borderId="7" xfId="0" applyNumberFormat="1" applyFont="1" applyBorder="1" applyAlignment="1">
      <alignment horizontal="center" vertical="center" wrapText="1"/>
    </xf>
    <xf numFmtId="17" fontId="10" fillId="0" borderId="7" xfId="0" applyNumberFormat="1" applyFont="1" applyBorder="1" applyAlignment="1">
      <alignment horizontal="center" vertical="center" wrapText="1"/>
    </xf>
    <xf numFmtId="167" fontId="11" fillId="0" borderId="7" xfId="0" applyNumberFormat="1" applyFont="1" applyBorder="1" applyAlignment="1">
      <alignment horizontal="center" vertical="center" wrapText="1"/>
    </xf>
    <xf numFmtId="0" fontId="12" fillId="0" borderId="7" xfId="0" applyFont="1" applyBorder="1" applyAlignment="1">
      <alignment horizontal="center" vertical="center" wrapText="1"/>
    </xf>
    <xf numFmtId="166" fontId="10" fillId="0" borderId="7" xfId="0" applyNumberFormat="1" applyFont="1" applyBorder="1" applyAlignment="1">
      <alignment horizontal="center" vertical="center" wrapText="1"/>
    </xf>
    <xf numFmtId="164" fontId="10" fillId="0" borderId="7" xfId="0" applyNumberFormat="1" applyFont="1" applyBorder="1" applyAlignment="1">
      <alignment horizontal="center" vertical="center" wrapText="1"/>
    </xf>
    <xf numFmtId="165" fontId="10" fillId="0" borderId="7" xfId="0" applyNumberFormat="1" applyFont="1" applyBorder="1" applyAlignment="1">
      <alignment horizontal="center" vertical="center" wrapText="1"/>
    </xf>
    <xf numFmtId="9" fontId="9" fillId="0" borderId="7" xfId="0" applyNumberFormat="1" applyFont="1" applyBorder="1" applyAlignment="1">
      <alignment horizontal="center" vertical="center" wrapText="1"/>
    </xf>
    <xf numFmtId="14" fontId="10" fillId="0" borderId="7" xfId="5" applyNumberFormat="1" applyFont="1" applyFill="1" applyBorder="1" applyAlignment="1" applyProtection="1">
      <alignment horizontal="center" vertical="center" wrapText="1"/>
    </xf>
    <xf numFmtId="0" fontId="11" fillId="0" borderId="7" xfId="0" applyFont="1" applyBorder="1" applyAlignment="1">
      <alignment vertical="center" wrapText="1"/>
    </xf>
    <xf numFmtId="9" fontId="11" fillId="0" borderId="7" xfId="0" applyNumberFormat="1" applyFont="1" applyBorder="1" applyAlignment="1">
      <alignment vertical="center" wrapText="1"/>
    </xf>
    <xf numFmtId="168" fontId="10" fillId="0" borderId="7" xfId="0" applyNumberFormat="1" applyFont="1" applyBorder="1" applyAlignment="1">
      <alignment horizontal="center" vertical="center" wrapText="1"/>
    </xf>
    <xf numFmtId="9" fontId="10" fillId="0" borderId="7" xfId="8" applyNumberFormat="1" applyFont="1" applyBorder="1" applyAlignment="1">
      <alignment horizontal="center" vertical="center" wrapText="1"/>
    </xf>
    <xf numFmtId="0" fontId="0" fillId="0" borderId="1" xfId="0" applyBorder="1" applyAlignment="1">
      <alignment horizontal="center" vertical="center" wrapText="1"/>
    </xf>
    <xf numFmtId="0" fontId="9" fillId="0" borderId="7" xfId="8" applyFont="1" applyBorder="1" applyAlignment="1">
      <alignment horizontal="center" vertical="center" wrapText="1"/>
    </xf>
    <xf numFmtId="9" fontId="9" fillId="0" borderId="7" xfId="7" applyFont="1" applyFill="1" applyBorder="1" applyAlignment="1" applyProtection="1">
      <alignment horizontal="center" vertical="center" wrapText="1"/>
    </xf>
    <xf numFmtId="14" fontId="9" fillId="0" borderId="7" xfId="8" applyNumberFormat="1" applyFont="1" applyBorder="1" applyAlignment="1">
      <alignment horizontal="center" vertical="center" wrapText="1"/>
    </xf>
    <xf numFmtId="0" fontId="9" fillId="3" borderId="7" xfId="8" applyFont="1" applyFill="1" applyBorder="1" applyAlignment="1" applyProtection="1">
      <alignment horizontal="center" vertical="center" wrapText="1"/>
      <protection locked="0"/>
    </xf>
    <xf numFmtId="0" fontId="7" fillId="13" borderId="7" xfId="8" applyFont="1" applyFill="1" applyBorder="1" applyAlignment="1" applyProtection="1">
      <alignment horizontal="center" vertical="center" wrapText="1"/>
      <protection locked="0"/>
    </xf>
    <xf numFmtId="0" fontId="9" fillId="0" borderId="7" xfId="8" applyFont="1" applyBorder="1" applyAlignment="1" applyProtection="1">
      <alignment wrapText="1"/>
      <protection locked="0"/>
    </xf>
    <xf numFmtId="0" fontId="10" fillId="0" borderId="7" xfId="8" applyFont="1" applyBorder="1" applyAlignment="1" applyProtection="1">
      <alignment vertical="center" wrapText="1"/>
      <protection locked="0"/>
    </xf>
    <xf numFmtId="14" fontId="11" fillId="14" borderId="7" xfId="0" applyNumberFormat="1" applyFont="1" applyFill="1" applyBorder="1" applyAlignment="1" applyProtection="1">
      <alignment horizontal="center" vertical="center" wrapText="1"/>
      <protection locked="0"/>
    </xf>
    <xf numFmtId="0" fontId="10" fillId="14" borderId="7" xfId="8" applyFont="1" applyFill="1" applyBorder="1" applyAlignment="1" applyProtection="1">
      <alignment vertical="center" wrapText="1"/>
      <protection locked="0"/>
    </xf>
    <xf numFmtId="0" fontId="9" fillId="0" borderId="7" xfId="8" applyFont="1" applyBorder="1" applyAlignment="1" applyProtection="1">
      <alignment vertical="center" wrapText="1"/>
      <protection locked="0"/>
    </xf>
    <xf numFmtId="14" fontId="9" fillId="14" borderId="7" xfId="0" applyNumberFormat="1" applyFont="1" applyFill="1" applyBorder="1" applyAlignment="1" applyProtection="1">
      <alignment horizontal="center" vertical="center" wrapText="1"/>
      <protection locked="0"/>
    </xf>
    <xf numFmtId="0" fontId="10" fillId="0" borderId="7" xfId="8" applyFont="1" applyBorder="1" applyAlignment="1" applyProtection="1">
      <alignment horizontal="center" wrapText="1"/>
      <protection locked="0"/>
    </xf>
    <xf numFmtId="0" fontId="10" fillId="0" borderId="7" xfId="8" applyFont="1" applyBorder="1" applyAlignment="1" applyProtection="1">
      <alignment wrapText="1"/>
      <protection locked="0"/>
    </xf>
    <xf numFmtId="0" fontId="8" fillId="6" borderId="7" xfId="8" applyFont="1" applyFill="1" applyBorder="1" applyAlignment="1">
      <alignment horizontal="center" vertical="center" wrapText="1"/>
    </xf>
    <xf numFmtId="0" fontId="7" fillId="7" borderId="7" xfId="8" applyFont="1" applyFill="1" applyBorder="1" applyAlignment="1">
      <alignment horizontal="left" vertical="center" wrapText="1"/>
    </xf>
    <xf numFmtId="0" fontId="7" fillId="7" borderId="7" xfId="8" applyFont="1" applyFill="1" applyBorder="1" applyAlignment="1">
      <alignment horizontal="center" vertical="center" wrapText="1"/>
    </xf>
    <xf numFmtId="0" fontId="7" fillId="5" borderId="7" xfId="8" applyFont="1" applyFill="1" applyBorder="1" applyAlignment="1">
      <alignment horizontal="center" vertical="center" wrapText="1"/>
    </xf>
    <xf numFmtId="9" fontId="9" fillId="2" borderId="7" xfId="5" applyFont="1" applyFill="1" applyBorder="1" applyAlignment="1" applyProtection="1">
      <alignment horizontal="center" vertical="center" wrapText="1"/>
    </xf>
    <xf numFmtId="0" fontId="10" fillId="0" borderId="7" xfId="8" applyFont="1" applyBorder="1" applyAlignment="1">
      <alignment horizontal="left" vertical="center" wrapText="1"/>
    </xf>
    <xf numFmtId="0" fontId="10" fillId="0" borderId="7" xfId="8" applyFont="1" applyBorder="1" applyAlignment="1">
      <alignment vertical="center" wrapText="1"/>
    </xf>
    <xf numFmtId="9" fontId="11" fillId="0" borderId="5" xfId="5" applyFont="1" applyFill="1" applyBorder="1" applyAlignment="1" applyProtection="1">
      <alignment horizontal="center" vertical="center" wrapText="1"/>
    </xf>
    <xf numFmtId="14" fontId="11" fillId="0" borderId="5" xfId="0" applyNumberFormat="1" applyFont="1" applyBorder="1" applyAlignment="1">
      <alignment horizontal="center" vertical="center" wrapText="1"/>
    </xf>
    <xf numFmtId="0" fontId="10" fillId="0" borderId="3" xfId="8" applyFont="1" applyBorder="1" applyAlignment="1">
      <alignment horizontal="center" vertical="center" wrapText="1"/>
    </xf>
    <xf numFmtId="0" fontId="11" fillId="0" borderId="5" xfId="0" applyFont="1" applyBorder="1" applyAlignment="1">
      <alignment horizontal="center" vertical="center" wrapText="1"/>
    </xf>
    <xf numFmtId="14" fontId="11" fillId="0" borderId="6" xfId="0" applyNumberFormat="1" applyFont="1" applyBorder="1" applyAlignment="1">
      <alignment horizontal="center" vertical="center" wrapText="1"/>
    </xf>
    <xf numFmtId="14" fontId="11" fillId="0" borderId="4" xfId="0" applyNumberFormat="1" applyFont="1" applyBorder="1" applyAlignment="1">
      <alignment horizontal="center" vertical="center" wrapText="1"/>
    </xf>
    <xf numFmtId="0" fontId="10" fillId="0" borderId="5" xfId="8" applyFont="1" applyBorder="1" applyAlignment="1">
      <alignment horizontal="center" vertical="center" wrapText="1"/>
    </xf>
    <xf numFmtId="9" fontId="11" fillId="0" borderId="3" xfId="5" applyFont="1" applyFill="1" applyBorder="1" applyAlignment="1" applyProtection="1">
      <alignment horizontal="center" vertical="center" wrapText="1"/>
    </xf>
    <xf numFmtId="0" fontId="10" fillId="11" borderId="7" xfId="8" applyFont="1" applyFill="1" applyBorder="1" applyAlignment="1">
      <alignment horizontal="center" vertical="center" wrapText="1"/>
    </xf>
    <xf numFmtId="9" fontId="11" fillId="0" borderId="7" xfId="5" applyFont="1" applyFill="1" applyBorder="1" applyAlignment="1" applyProtection="1">
      <alignment horizontal="center" vertical="center" wrapText="1"/>
    </xf>
    <xf numFmtId="14" fontId="10" fillId="0" borderId="3" xfId="8" applyNumberFormat="1" applyFont="1" applyBorder="1" applyAlignment="1">
      <alignment horizontal="center" vertical="center" wrapText="1"/>
    </xf>
    <xf numFmtId="17" fontId="10" fillId="0" borderId="3" xfId="8" applyNumberFormat="1" applyFont="1" applyBorder="1" applyAlignment="1">
      <alignment horizontal="center" vertical="center" wrapText="1"/>
    </xf>
    <xf numFmtId="14" fontId="10" fillId="0" borderId="4" xfId="8" applyNumberFormat="1" applyFont="1" applyBorder="1" applyAlignment="1">
      <alignment horizontal="center" vertical="center" wrapText="1"/>
    </xf>
    <xf numFmtId="9" fontId="9" fillId="0" borderId="3" xfId="5" applyFont="1" applyFill="1" applyBorder="1" applyAlignment="1" applyProtection="1">
      <alignment horizontal="center" vertical="center" wrapText="1"/>
    </xf>
    <xf numFmtId="14" fontId="9" fillId="0" borderId="3" xfId="5" applyNumberFormat="1" applyFont="1" applyFill="1" applyBorder="1" applyAlignment="1" applyProtection="1">
      <alignment horizontal="center" vertical="center" wrapText="1"/>
    </xf>
    <xf numFmtId="14" fontId="11" fillId="0" borderId="3" xfId="0" applyNumberFormat="1" applyFont="1" applyBorder="1" applyAlignment="1">
      <alignment horizontal="center" vertical="center" wrapText="1"/>
    </xf>
    <xf numFmtId="10" fontId="10" fillId="0" borderId="8" xfId="0" applyNumberFormat="1" applyFont="1" applyBorder="1" applyAlignment="1">
      <alignment horizontal="center" vertical="center" wrapText="1"/>
    </xf>
    <xf numFmtId="14" fontId="10" fillId="0" borderId="8" xfId="0" applyNumberFormat="1" applyFont="1" applyBorder="1" applyAlignment="1">
      <alignment horizontal="center" vertical="center" wrapText="1"/>
    </xf>
    <xf numFmtId="10" fontId="9" fillId="0" borderId="8" xfId="0" applyNumberFormat="1" applyFont="1" applyBorder="1" applyAlignment="1">
      <alignment horizontal="center" vertical="center" wrapText="1"/>
    </xf>
    <xf numFmtId="14" fontId="9" fillId="0" borderId="8" xfId="0" applyNumberFormat="1" applyFont="1" applyBorder="1" applyAlignment="1">
      <alignment horizontal="center" vertical="center" wrapText="1"/>
    </xf>
    <xf numFmtId="9" fontId="10" fillId="0" borderId="8" xfId="5" applyFont="1" applyFill="1" applyBorder="1" applyAlignment="1" applyProtection="1">
      <alignment horizontal="center" vertical="center" wrapText="1"/>
    </xf>
    <xf numFmtId="14" fontId="10"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14" fontId="11" fillId="0" borderId="8" xfId="0" applyNumberFormat="1" applyFont="1" applyBorder="1" applyAlignment="1">
      <alignment horizontal="center" vertical="center" wrapText="1"/>
    </xf>
    <xf numFmtId="9" fontId="10" fillId="0" borderId="8" xfId="0" applyNumberFormat="1" applyFont="1" applyBorder="1" applyAlignment="1">
      <alignment horizontal="center" vertical="center" wrapText="1"/>
    </xf>
    <xf numFmtId="0" fontId="10" fillId="0" borderId="8" xfId="0" applyFont="1" applyBorder="1" applyAlignment="1">
      <alignment horizontal="center" vertical="center" wrapText="1"/>
    </xf>
    <xf numFmtId="9" fontId="11" fillId="0" borderId="5" xfId="0" applyNumberFormat="1" applyFont="1" applyBorder="1" applyAlignment="1">
      <alignment horizontal="center" vertical="center" wrapText="1"/>
    </xf>
    <xf numFmtId="164" fontId="10" fillId="0" borderId="4" xfId="0" applyNumberFormat="1" applyFont="1" applyBorder="1" applyAlignment="1">
      <alignment horizontal="center" vertical="center" wrapText="1"/>
    </xf>
    <xf numFmtId="0" fontId="9" fillId="0" borderId="7" xfId="8" applyFont="1" applyBorder="1" applyAlignment="1">
      <alignment horizontal="left" vertical="center" wrapText="1"/>
    </xf>
    <xf numFmtId="0" fontId="9" fillId="0" borderId="7" xfId="8" applyFont="1" applyBorder="1" applyAlignment="1">
      <alignment vertical="center" wrapText="1"/>
    </xf>
    <xf numFmtId="14" fontId="9" fillId="0" borderId="7" xfId="0" applyNumberFormat="1" applyFont="1" applyBorder="1" applyAlignment="1">
      <alignment horizontal="center" vertical="center" wrapText="1"/>
    </xf>
    <xf numFmtId="0" fontId="9" fillId="0" borderId="7" xfId="0" applyFont="1" applyBorder="1" applyAlignment="1">
      <alignment horizontal="center" vertical="center" wrapText="1"/>
    </xf>
    <xf numFmtId="14" fontId="11" fillId="0" borderId="3" xfId="0" applyNumberFormat="1" applyFont="1" applyBorder="1" applyAlignment="1">
      <alignment horizontal="center" vertical="center"/>
    </xf>
    <xf numFmtId="49" fontId="9" fillId="10" borderId="7" xfId="0" applyNumberFormat="1" applyFont="1" applyFill="1" applyBorder="1" applyAlignment="1">
      <alignment horizontal="center" vertical="center"/>
    </xf>
    <xf numFmtId="9" fontId="10" fillId="0" borderId="3" xfId="7" applyFont="1" applyFill="1" applyBorder="1" applyAlignment="1" applyProtection="1">
      <alignment horizontal="center" vertical="center" wrapText="1"/>
    </xf>
    <xf numFmtId="17" fontId="10" fillId="0" borderId="4" xfId="8" applyNumberFormat="1" applyFont="1" applyBorder="1" applyAlignment="1">
      <alignment horizontal="center" vertical="center" wrapText="1"/>
    </xf>
    <xf numFmtId="9" fontId="10" fillId="0" borderId="3" xfId="0" applyNumberFormat="1" applyFont="1" applyBorder="1" applyAlignment="1">
      <alignment horizontal="center" vertical="center" wrapText="1"/>
    </xf>
    <xf numFmtId="0" fontId="10" fillId="0" borderId="4" xfId="8" applyFont="1" applyBorder="1" applyAlignment="1">
      <alignment horizontal="center" vertical="center" wrapText="1"/>
    </xf>
    <xf numFmtId="0" fontId="9" fillId="0" borderId="3" xfId="8" applyFont="1" applyBorder="1" applyAlignment="1" applyProtection="1">
      <alignment horizontal="center" vertical="center" wrapText="1"/>
      <protection locked="0"/>
    </xf>
    <xf numFmtId="0" fontId="7" fillId="13" borderId="3" xfId="8" applyFont="1" applyFill="1" applyBorder="1" applyAlignment="1">
      <alignment horizontal="center" vertical="center" wrapText="1"/>
    </xf>
    <xf numFmtId="0" fontId="9" fillId="0" borderId="3" xfId="8" applyFont="1" applyBorder="1" applyAlignment="1">
      <alignment vertical="center" wrapText="1"/>
    </xf>
    <xf numFmtId="0" fontId="9" fillId="0" borderId="3" xfId="8" applyFont="1" applyBorder="1" applyAlignment="1">
      <alignment horizontal="center" vertical="center" wrapText="1"/>
    </xf>
    <xf numFmtId="0" fontId="9" fillId="0" borderId="0" xfId="8" applyFont="1" applyAlignment="1">
      <alignment vertical="center" wrapText="1"/>
    </xf>
    <xf numFmtId="0" fontId="9" fillId="0" borderId="0" xfId="0" applyFont="1" applyAlignment="1">
      <alignment wrapText="1"/>
    </xf>
    <xf numFmtId="0" fontId="9" fillId="0" borderId="3" xfId="0" applyFont="1" applyBorder="1" applyAlignment="1">
      <alignment horizontal="left" vertical="center" wrapText="1"/>
    </xf>
    <xf numFmtId="0" fontId="10" fillId="9" borderId="7" xfId="0" applyFont="1" applyFill="1" applyBorder="1" applyAlignment="1">
      <alignment horizontal="center" vertical="center" wrapText="1"/>
    </xf>
    <xf numFmtId="0" fontId="10" fillId="8" borderId="7" xfId="0" applyFont="1" applyFill="1" applyBorder="1" applyAlignment="1">
      <alignment horizontal="center" vertical="center" wrapText="1"/>
    </xf>
    <xf numFmtId="0" fontId="9" fillId="0" borderId="8" xfId="8" applyFont="1" applyBorder="1" applyAlignment="1">
      <alignment vertical="center" wrapText="1"/>
    </xf>
    <xf numFmtId="0" fontId="9" fillId="0" borderId="8" xfId="0" applyFont="1" applyBorder="1" applyAlignment="1">
      <alignment horizontal="left" vertical="center" wrapText="1"/>
    </xf>
    <xf numFmtId="0" fontId="9" fillId="0" borderId="3" xfId="8" applyFont="1" applyBorder="1" applyAlignment="1">
      <alignment vertical="top" wrapText="1"/>
    </xf>
    <xf numFmtId="0" fontId="9" fillId="0" borderId="3" xfId="0" applyFont="1" applyBorder="1" applyAlignment="1">
      <alignment vertical="center" wrapText="1"/>
    </xf>
    <xf numFmtId="0" fontId="8" fillId="0" borderId="3" xfId="0" applyFont="1" applyBorder="1" applyAlignment="1">
      <alignment wrapText="1"/>
    </xf>
    <xf numFmtId="0" fontId="9" fillId="0" borderId="3" xfId="0" applyFont="1" applyBorder="1" applyAlignment="1">
      <alignment wrapText="1"/>
    </xf>
    <xf numFmtId="0" fontId="9" fillId="0" borderId="8" xfId="0" applyFont="1" applyBorder="1" applyAlignment="1">
      <alignment wrapText="1"/>
    </xf>
    <xf numFmtId="0" fontId="8" fillId="0" borderId="0" xfId="0" applyFont="1" applyAlignment="1">
      <alignment wrapText="1"/>
    </xf>
    <xf numFmtId="0" fontId="10" fillId="0" borderId="7" xfId="8" applyFont="1" applyBorder="1" applyAlignment="1" applyProtection="1">
      <alignment horizontal="center" vertical="center" wrapText="1"/>
    </xf>
    <xf numFmtId="9" fontId="9" fillId="14" borderId="7" xfId="0" applyNumberFormat="1" applyFont="1" applyFill="1" applyBorder="1" applyAlignment="1" applyProtection="1">
      <alignment horizontal="center" vertical="center" wrapText="1"/>
      <protection locked="0"/>
    </xf>
    <xf numFmtId="9" fontId="11" fillId="14" borderId="7" xfId="0" applyNumberFormat="1" applyFont="1" applyFill="1" applyBorder="1" applyAlignment="1" applyProtection="1">
      <alignment horizontal="center" vertical="center" wrapText="1"/>
      <protection locked="0"/>
    </xf>
    <xf numFmtId="14" fontId="10" fillId="15" borderId="7" xfId="8" applyNumberFormat="1" applyFont="1" applyFill="1" applyBorder="1" applyAlignment="1">
      <alignment horizontal="center" vertical="center" wrapText="1"/>
    </xf>
    <xf numFmtId="9" fontId="11" fillId="3" borderId="7" xfId="0" applyNumberFormat="1" applyFont="1" applyFill="1" applyBorder="1" applyAlignment="1" applyProtection="1">
      <alignment horizontal="center" vertical="center" wrapText="1"/>
      <protection locked="0"/>
    </xf>
    <xf numFmtId="0" fontId="10" fillId="15" borderId="7" xfId="8" applyFont="1" applyFill="1" applyBorder="1" applyAlignment="1">
      <alignment horizontal="center" vertical="center" wrapText="1"/>
    </xf>
    <xf numFmtId="0" fontId="0" fillId="0" borderId="0" xfId="0" applyAlignment="1">
      <alignment horizontal="left" wrapText="1"/>
    </xf>
    <xf numFmtId="0" fontId="15" fillId="0" borderId="0" xfId="0" applyFont="1" applyAlignment="1">
      <alignment horizontal="center"/>
    </xf>
    <xf numFmtId="0" fontId="0" fillId="0" borderId="0" xfId="0" applyAlignment="1">
      <alignment horizontal="left"/>
    </xf>
  </cellXfs>
  <cellStyles count="9">
    <cellStyle name="Millares [0] 2" xfId="3"/>
    <cellStyle name="Millares 2" xfId="6"/>
    <cellStyle name="Normal" xfId="0" builtinId="0"/>
    <cellStyle name="Normal 2" xfId="2"/>
    <cellStyle name="Normal 2 2" xfId="4"/>
    <cellStyle name="Normal 2 2 2" xfId="8"/>
    <cellStyle name="Porcentaje" xfId="5" builtinId="5"/>
    <cellStyle name="Porcentaje 2" xfId="7"/>
    <cellStyle name="STYLE0" xfId="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EF9EA"/>
      <color rgb="FFFF99FF"/>
      <color rgb="FFFFB3E9"/>
      <color rgb="FFCCFFFF"/>
      <color rgb="FFE0A3FF"/>
      <color rgb="FFE6B3FF"/>
      <color rgb="FFCC99FF"/>
      <color rgb="FFD88BFF"/>
      <color rgb="FFE6AA00"/>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ICE_MFSS\Indicadores%20de%20ciudad\Sectores\Operativo%202022-1\Habitat\Correcci&#243;n%20Entrega%201%20H&#225;bitat_depurado%20Milt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aura\Downloads\Indicadores_POT_BaseMadre_2024II_Proyect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ón"/>
      <sheetName val="Indicaciones Hoja de Vida"/>
      <sheetName val="Notaciones Series de Datos"/>
      <sheetName val="Desagregaciones"/>
      <sheetName val="HV-Indicadores del Sector nv"/>
      <sheetName val="Hoja3"/>
      <sheetName val="Serie Histórica"/>
      <sheetName val="Hoja1"/>
      <sheetName val="Hoja2"/>
    </sheetNames>
    <sheetDataSet>
      <sheetData sheetId="0"/>
      <sheetData sheetId="1"/>
      <sheetData sheetId="2"/>
      <sheetData sheetId="3">
        <row r="3">
          <cell r="A3" t="str">
            <v>SOCIODEMOGRÁFICA</v>
          </cell>
          <cell r="B3" t="str">
            <v>ECONÓMICA</v>
          </cell>
          <cell r="C3" t="str">
            <v>AMBIENTAL</v>
          </cell>
        </row>
      </sheetData>
      <sheetData sheetId="4"/>
      <sheetData sheetId="5"/>
      <sheetData sheetId="6"/>
      <sheetData sheetId="7">
        <row r="7">
          <cell r="B7" t="str">
            <v>Indice</v>
          </cell>
        </row>
      </sheetData>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s de Vida"/>
      <sheetName val="Homologación HV Ciudad_POT "/>
      <sheetName val="Lista Variables"/>
      <sheetName val="Series"/>
      <sheetName val="Hoja1"/>
      <sheetName val="Proyectos"/>
      <sheetName val="Instrucciones Indicadores"/>
      <sheetName val="Estado de proyectos"/>
      <sheetName val="Instrucciones proyectos"/>
      <sheetName val="Listas"/>
    </sheetNames>
    <sheetDataSet>
      <sheetData sheetId="0">
        <row r="1">
          <cell r="A1" t="str">
            <v>Cod_ID</v>
          </cell>
          <cell r="BX1" t="str">
            <v>C17_Meta_POT</v>
          </cell>
        </row>
        <row r="2">
          <cell r="A2">
            <v>203023</v>
          </cell>
          <cell r="BX2" t="str">
            <v>No tiene meta</v>
          </cell>
        </row>
        <row r="3">
          <cell r="A3">
            <v>203021</v>
          </cell>
          <cell r="BX3" t="str">
            <v>No tiene meta</v>
          </cell>
        </row>
        <row r="4">
          <cell r="A4">
            <v>105003</v>
          </cell>
          <cell r="BX4" t="str">
            <v>No tiene meta</v>
          </cell>
        </row>
        <row r="5">
          <cell r="A5">
            <v>105014</v>
          </cell>
          <cell r="BX5" t="str">
            <v>No tiene meta</v>
          </cell>
        </row>
        <row r="6">
          <cell r="A6">
            <v>102023</v>
          </cell>
          <cell r="BX6" t="str">
            <v>Calidad de aire favorable y moderada en todo el tiempo del año, asociado a PM10, PM2.5 y gases contaminantes (O3, NO2, CO y SO2)</v>
          </cell>
        </row>
        <row r="7">
          <cell r="A7">
            <v>103006</v>
          </cell>
          <cell r="BX7" t="str">
            <v>No tiene meta</v>
          </cell>
        </row>
        <row r="8">
          <cell r="A8">
            <v>103007</v>
          </cell>
          <cell r="BX8" t="str">
            <v>No tiene meta</v>
          </cell>
        </row>
        <row r="9">
          <cell r="A9">
            <v>103008</v>
          </cell>
          <cell r="BX9" t="str">
            <v>No tiene meta</v>
          </cell>
        </row>
        <row r="10">
          <cell r="A10">
            <v>103009</v>
          </cell>
          <cell r="BX10" t="str">
            <v>No tiene meta</v>
          </cell>
        </row>
        <row r="11">
          <cell r="A11">
            <v>103010</v>
          </cell>
          <cell r="BX11" t="str">
            <v>No tiene meta</v>
          </cell>
        </row>
        <row r="12">
          <cell r="A12">
            <v>304020</v>
          </cell>
          <cell r="BX12" t="str">
            <v>No tiene meta</v>
          </cell>
        </row>
        <row r="13">
          <cell r="A13">
            <v>212023</v>
          </cell>
          <cell r="BX13" t="str">
            <v>No tiene meta</v>
          </cell>
        </row>
        <row r="14">
          <cell r="A14">
            <v>212024</v>
          </cell>
          <cell r="BX14" t="str">
            <v>No tiene meta</v>
          </cell>
        </row>
        <row r="15">
          <cell r="A15">
            <v>212025</v>
          </cell>
          <cell r="BX15" t="str">
            <v>No tiene meta</v>
          </cell>
        </row>
        <row r="16">
          <cell r="A16">
            <v>101032</v>
          </cell>
          <cell r="BX16" t="str">
            <v>9.600 familias reasentadas por riesgo no mitigable</v>
          </cell>
        </row>
        <row r="17">
          <cell r="A17">
            <v>102032</v>
          </cell>
          <cell r="BX17" t="str">
            <v>No tiene meta</v>
          </cell>
        </row>
        <row r="18">
          <cell r="A18">
            <v>203025</v>
          </cell>
          <cell r="BX18" t="str">
            <v>No tiene meta</v>
          </cell>
        </row>
        <row r="19">
          <cell r="A19">
            <v>102033</v>
          </cell>
          <cell r="BX19" t="str">
            <v>No tiene meta</v>
          </cell>
        </row>
        <row r="20">
          <cell r="A20">
            <v>105035</v>
          </cell>
          <cell r="BX20" t="str">
            <v>No tiene meta</v>
          </cell>
        </row>
        <row r="21">
          <cell r="A21">
            <v>102013</v>
          </cell>
          <cell r="BX21" t="str">
            <v xml:space="preserve">Mejoramiento de las condiciones de 7.390 Ha de Estructura Ecológica Principal que se encuentran inicialmente en estado deficiente para conseguir su estado óptimo. </v>
          </cell>
        </row>
        <row r="22">
          <cell r="A22">
            <v>102036</v>
          </cell>
          <cell r="BX22" t="str">
            <v>585 Hectáreas intervenidas con procesos de restauración y recuperación en zonas protegidas en el borde rural- urbano, 1304 Hectáreas de bordes rurales con procesos de restauración, recuperación, y proyectos de reconversión productiva y gestión integral de hábitat</v>
          </cell>
        </row>
        <row r="23">
          <cell r="A23">
            <v>102016</v>
          </cell>
          <cell r="BX23" t="str">
            <v>139,38 Ha de espacio público estructurante con potencial para la consolidación de bosques urbanos</v>
          </cell>
        </row>
        <row r="24">
          <cell r="A24">
            <v>102025</v>
          </cell>
          <cell r="BX24" t="str">
            <v>4000 hectáreas recuperadas, rehabilitadas o restauradas de elementos de importancia ambiental</v>
          </cell>
        </row>
        <row r="25">
          <cell r="A25">
            <v>102024</v>
          </cell>
          <cell r="BX25" t="str">
            <v>493 hectáreas en proceso de restauración de cobertura vegetal en la red de parques del Río Bogotá</v>
          </cell>
        </row>
        <row r="26">
          <cell r="A26">
            <v>304021</v>
          </cell>
          <cell r="BX26" t="str">
            <v>171,88 hectáreas de espacios públicos peatonales y para el encuentro renaturalizados y reverdecidos</v>
          </cell>
        </row>
        <row r="27">
          <cell r="A27">
            <v>102017</v>
          </cell>
          <cell r="BX27" t="str">
            <v>1.500 Ha con estudios detallados de riesgo</v>
          </cell>
        </row>
        <row r="28">
          <cell r="A28">
            <v>102019</v>
          </cell>
          <cell r="BX28" t="str">
            <v>60 hectáreas rehabilitadas por especies invasoras y áreas afectadas por incendios forestales</v>
          </cell>
        </row>
        <row r="29">
          <cell r="A29">
            <v>102030</v>
          </cell>
          <cell r="BX29" t="str">
            <v>100 ha de suelos de protección por riesgo (áreas de resiliencia climática) intervenidas y adecuadas</v>
          </cell>
        </row>
        <row r="30">
          <cell r="A30" t="str">
            <v>310088</v>
          </cell>
          <cell r="BX30" t="str">
            <v>191,23 hectáreas susceptibles de ser legalizadas</v>
          </cell>
        </row>
        <row r="31">
          <cell r="A31">
            <v>310087</v>
          </cell>
          <cell r="BX31" t="str">
            <v>100% del monitoreo de las áreas con restricciones urbanísticas, ambientales y de riesgo</v>
          </cell>
        </row>
        <row r="32">
          <cell r="A32">
            <v>304022</v>
          </cell>
          <cell r="BX32" t="str">
            <v>1.770 Ha de nuevos parques estructurantes</v>
          </cell>
        </row>
        <row r="33">
          <cell r="A33">
            <v>105009</v>
          </cell>
          <cell r="BX33" t="str">
            <v>No tiene meta</v>
          </cell>
        </row>
        <row r="34">
          <cell r="A34">
            <v>101035</v>
          </cell>
          <cell r="BX34" t="str">
            <v>Reducir 2 puntos porcentuales las áreas de isla de calor.</v>
          </cell>
        </row>
        <row r="35">
          <cell r="A35">
            <v>212051</v>
          </cell>
          <cell r="BX35" t="str">
            <v>No tiene meta</v>
          </cell>
        </row>
        <row r="36">
          <cell r="A36">
            <v>312020</v>
          </cell>
          <cell r="BX36" t="str">
            <v>No tiene meta</v>
          </cell>
        </row>
        <row r="37">
          <cell r="A37">
            <v>313041</v>
          </cell>
          <cell r="BX37" t="str">
            <v>No tiene meta</v>
          </cell>
        </row>
        <row r="38">
          <cell r="A38">
            <v>312022</v>
          </cell>
          <cell r="BX38" t="str">
            <v>No tiene meta</v>
          </cell>
        </row>
        <row r="39">
          <cell r="A39">
            <v>105011</v>
          </cell>
          <cell r="BX39" t="str">
            <v>Garantizar un índice de calidad de agua buena en todas las estaciones de monitoreo (WQI &gt; 80)</v>
          </cell>
        </row>
        <row r="40">
          <cell r="A40">
            <v>203019</v>
          </cell>
          <cell r="BX40" t="str">
            <v>No tiene meta</v>
          </cell>
        </row>
        <row r="41">
          <cell r="A41">
            <v>203018</v>
          </cell>
          <cell r="BX41" t="str">
            <v>No tiene meta</v>
          </cell>
        </row>
        <row r="42">
          <cell r="A42">
            <v>203017</v>
          </cell>
          <cell r="BX42" t="str">
            <v>No tiene meta</v>
          </cell>
        </row>
        <row r="43">
          <cell r="A43">
            <v>310081</v>
          </cell>
          <cell r="BX43" t="str">
            <v>No tiene meta</v>
          </cell>
        </row>
        <row r="44">
          <cell r="A44">
            <v>310083</v>
          </cell>
          <cell r="BX44" t="str">
            <v>No tiene meta</v>
          </cell>
        </row>
        <row r="45">
          <cell r="A45">
            <v>310084</v>
          </cell>
          <cell r="BX45" t="str">
            <v>No tiene meta</v>
          </cell>
        </row>
        <row r="46">
          <cell r="A46">
            <v>206004</v>
          </cell>
          <cell r="BX46" t="str">
            <v>No tiene meta</v>
          </cell>
        </row>
        <row r="47">
          <cell r="A47">
            <v>206005</v>
          </cell>
          <cell r="BX47" t="str">
            <v>No tiene meta</v>
          </cell>
        </row>
        <row r="48">
          <cell r="A48">
            <v>206006</v>
          </cell>
          <cell r="BX48" t="str">
            <v>No tiene meta</v>
          </cell>
        </row>
        <row r="49">
          <cell r="A49">
            <v>206003</v>
          </cell>
          <cell r="BX49" t="str">
            <v>No tiene meta</v>
          </cell>
        </row>
        <row r="50">
          <cell r="A50">
            <v>102015</v>
          </cell>
          <cell r="BX50" t="str">
            <v>Incrementar en 685 Ha de suelo de la ESC el nivel de dinamismo de la actividad económica</v>
          </cell>
        </row>
        <row r="51">
          <cell r="A51">
            <v>212037</v>
          </cell>
          <cell r="BX51" t="str">
            <v>1 anillo logístico de integración regional consolidado</v>
          </cell>
        </row>
        <row r="52">
          <cell r="A52">
            <v>212038</v>
          </cell>
          <cell r="BX52" t="str">
            <v>5 zonas industriales conectadas por 20 corredores de carga y logística de integración regional</v>
          </cell>
        </row>
        <row r="53">
          <cell r="A53">
            <v>212047</v>
          </cell>
          <cell r="BX53" t="str">
            <v>362 kilómetros de malla vial de la ciudad consolidados</v>
          </cell>
        </row>
        <row r="54">
          <cell r="A54">
            <v>212046</v>
          </cell>
          <cell r="BX54" t="str">
            <v>416 km de red de ciclo infraestructura en las 33 UPL y 11 corredores verdes para la micro movilidad -ciclo alameda (84 km)</v>
          </cell>
        </row>
        <row r="55">
          <cell r="A55" t="str">
            <v>212048</v>
          </cell>
          <cell r="BX55" t="str">
            <v>221,5 kilómetros de red peatonal mejorados</v>
          </cell>
        </row>
        <row r="56">
          <cell r="A56">
            <v>212049</v>
          </cell>
          <cell r="BX56" t="str">
            <v>58 km de la malla vial rural mejorados</v>
          </cell>
        </row>
        <row r="57">
          <cell r="A57">
            <v>212017</v>
          </cell>
          <cell r="BX57" t="str">
            <v>No tiene meta</v>
          </cell>
        </row>
        <row r="58">
          <cell r="A58">
            <v>212018</v>
          </cell>
          <cell r="BX58" t="str">
            <v>No tiene meta</v>
          </cell>
        </row>
        <row r="59">
          <cell r="A59">
            <v>304028</v>
          </cell>
          <cell r="BX59" t="str">
            <v>10 Senderos recuperados y reactivados</v>
          </cell>
        </row>
        <row r="60">
          <cell r="A60">
            <v>212029</v>
          </cell>
          <cell r="BX60" t="str">
            <v>No tiene meta</v>
          </cell>
        </row>
        <row r="61">
          <cell r="A61">
            <v>312021</v>
          </cell>
          <cell r="BX61" t="str">
            <v>No tiene meta</v>
          </cell>
        </row>
        <row r="62">
          <cell r="A62">
            <v>203031</v>
          </cell>
          <cell r="BX62" t="str">
            <v>No tiene meta</v>
          </cell>
        </row>
        <row r="63">
          <cell r="A63">
            <v>203029</v>
          </cell>
          <cell r="BX63" t="str">
            <v>No tiene meta</v>
          </cell>
        </row>
        <row r="64">
          <cell r="A64">
            <v>203016</v>
          </cell>
          <cell r="BX64" t="str">
            <v xml:space="preserve">Intervenir las condiciones del entorno de 1.500 manzanas con potencial de revitalización </v>
          </cell>
        </row>
        <row r="65">
          <cell r="A65">
            <v>310111</v>
          </cell>
          <cell r="BX65" t="str">
            <v>45 manzanas del cuidado</v>
          </cell>
        </row>
        <row r="66">
          <cell r="A66">
            <v>310115</v>
          </cell>
          <cell r="BX66" t="str">
            <v>Equipamientos multifuncionales para servicios del cuidado en UPL deficitarias</v>
          </cell>
        </row>
        <row r="67">
          <cell r="A67">
            <v>310098</v>
          </cell>
          <cell r="BX67" t="str">
            <v>No tiene meta</v>
          </cell>
        </row>
        <row r="68">
          <cell r="A68">
            <v>304023</v>
          </cell>
          <cell r="BX68" t="str">
            <v>283,47 hectáreas de parques de la red estructurante consolidadas</v>
          </cell>
        </row>
        <row r="69">
          <cell r="A69">
            <v>203020</v>
          </cell>
          <cell r="BX69" t="str">
            <v>No tiene meta</v>
          </cell>
        </row>
        <row r="70">
          <cell r="A70">
            <v>203032</v>
          </cell>
          <cell r="BX70" t="str">
            <v>No tiene meta</v>
          </cell>
        </row>
        <row r="71">
          <cell r="A71">
            <v>105034</v>
          </cell>
          <cell r="BX71" t="str">
            <v>No tiene meta</v>
          </cell>
        </row>
        <row r="72">
          <cell r="A72">
            <v>310079</v>
          </cell>
          <cell r="BX72" t="str">
            <v>No tiene meta</v>
          </cell>
        </row>
        <row r="73">
          <cell r="A73">
            <v>310103</v>
          </cell>
          <cell r="BX73" t="str">
            <v>No tiene meta</v>
          </cell>
        </row>
        <row r="74">
          <cell r="A74">
            <v>310075</v>
          </cell>
          <cell r="BX74" t="str">
            <v>No tiene meta</v>
          </cell>
        </row>
        <row r="75">
          <cell r="A75">
            <v>310094</v>
          </cell>
          <cell r="BX75" t="str">
            <v>No tiene meta</v>
          </cell>
        </row>
        <row r="76">
          <cell r="A76">
            <v>310104</v>
          </cell>
          <cell r="BX76" t="str">
            <v>No tiene meta</v>
          </cell>
        </row>
        <row r="77">
          <cell r="A77">
            <v>310095</v>
          </cell>
          <cell r="BX77" t="str">
            <v>No tiene meta</v>
          </cell>
        </row>
        <row r="78">
          <cell r="A78">
            <v>310102</v>
          </cell>
          <cell r="BX78" t="str">
            <v>No tiene meta</v>
          </cell>
        </row>
        <row r="79">
          <cell r="A79">
            <v>310077</v>
          </cell>
          <cell r="BX79" t="str">
            <v>No tiene meta</v>
          </cell>
        </row>
        <row r="80">
          <cell r="A80">
            <v>102022</v>
          </cell>
          <cell r="BX80" t="str">
            <v>No tiene meta</v>
          </cell>
        </row>
        <row r="81">
          <cell r="A81">
            <v>310097</v>
          </cell>
          <cell r="BX81" t="str">
            <v>No tiene meta</v>
          </cell>
        </row>
        <row r="82">
          <cell r="A82">
            <v>310105</v>
          </cell>
          <cell r="BX82" t="str">
            <v>No tiene meta</v>
          </cell>
        </row>
        <row r="83">
          <cell r="A83">
            <v>205016</v>
          </cell>
          <cell r="BX83" t="str">
            <v>No tiene meta</v>
          </cell>
        </row>
        <row r="84">
          <cell r="A84">
            <v>205023</v>
          </cell>
          <cell r="BX84" t="str">
            <v>No tiene meta</v>
          </cell>
        </row>
        <row r="85">
          <cell r="A85">
            <v>205015</v>
          </cell>
          <cell r="BX85" t="str">
            <v>No tiene meta</v>
          </cell>
        </row>
        <row r="86">
          <cell r="A86">
            <v>205025</v>
          </cell>
          <cell r="BX86" t="str">
            <v>No tiene meta</v>
          </cell>
        </row>
        <row r="87">
          <cell r="A87">
            <v>205024</v>
          </cell>
          <cell r="BX87" t="str">
            <v>No tiene meta</v>
          </cell>
        </row>
        <row r="88">
          <cell r="A88">
            <v>205027</v>
          </cell>
          <cell r="BX88" t="str">
            <v>No tiene meta</v>
          </cell>
        </row>
        <row r="89">
          <cell r="A89">
            <v>205026</v>
          </cell>
          <cell r="BX89" t="str">
            <v>No tiene meta</v>
          </cell>
        </row>
        <row r="90">
          <cell r="A90">
            <v>205019</v>
          </cell>
          <cell r="BX90" t="str">
            <v>No tiene meta</v>
          </cell>
        </row>
        <row r="91">
          <cell r="A91">
            <v>205017</v>
          </cell>
          <cell r="BX91" t="str">
            <v>No tiene meta</v>
          </cell>
        </row>
        <row r="92">
          <cell r="A92">
            <v>205018</v>
          </cell>
          <cell r="BX92" t="str">
            <v>No tiene meta</v>
          </cell>
        </row>
        <row r="93">
          <cell r="A93">
            <v>205021</v>
          </cell>
          <cell r="BX93" t="str">
            <v>No tiene meta</v>
          </cell>
        </row>
        <row r="94">
          <cell r="A94">
            <v>205020</v>
          </cell>
          <cell r="BX94" t="str">
            <v>No tiene meta</v>
          </cell>
        </row>
        <row r="95">
          <cell r="A95">
            <v>310096</v>
          </cell>
          <cell r="BX95" t="str">
            <v>No tiene meta</v>
          </cell>
        </row>
        <row r="96">
          <cell r="A96">
            <v>205013</v>
          </cell>
          <cell r="BX96" t="str">
            <v>No tiene meta</v>
          </cell>
        </row>
        <row r="97">
          <cell r="A97">
            <v>205014</v>
          </cell>
          <cell r="BX97" t="str">
            <v>No tiene meta</v>
          </cell>
        </row>
        <row r="98">
          <cell r="A98">
            <v>212030</v>
          </cell>
          <cell r="BX98" t="str">
            <v>Reducción entre el 5 % y 9% de los tiempos de viaje.</v>
          </cell>
        </row>
        <row r="99">
          <cell r="A99">
            <v>212028</v>
          </cell>
          <cell r="BX99" t="str">
            <v>No tiene meta</v>
          </cell>
        </row>
        <row r="100">
          <cell r="A100">
            <v>212027</v>
          </cell>
          <cell r="BX100" t="str">
            <v>No tiene meta</v>
          </cell>
        </row>
        <row r="101">
          <cell r="A101">
            <v>102020</v>
          </cell>
          <cell r="BX101" t="str">
            <v>16 nodos de equipamientos, 16 centros admin locales, 60 equipamientos educativos nuevos, nuevos, reforzados o restituidos, 100 equipamientos educativos existentes proyectados para la articulación con educación superior, 24 hospitales nuevos, 41 centros de salud de escala de proximidad, 14 unidades Operativas para operación SDIS, 26 equipamientos culturales, 1 cárcel Distrital</v>
          </cell>
        </row>
        <row r="102">
          <cell r="A102">
            <v>309003</v>
          </cell>
          <cell r="BX102" t="str">
            <v>No tiene meta</v>
          </cell>
        </row>
        <row r="103">
          <cell r="A103">
            <v>102029</v>
          </cell>
          <cell r="BX103" t="str">
            <v xml:space="preserve">Sin definir </v>
          </cell>
        </row>
        <row r="104">
          <cell r="A104">
            <v>210010</v>
          </cell>
          <cell r="BX104" t="str">
            <v>15 alrededor de Bogotá para el turista, 10 proyectos turísticos especiales ejecutados</v>
          </cell>
        </row>
        <row r="105">
          <cell r="A105">
            <v>310080</v>
          </cell>
          <cell r="BX105" t="str">
            <v>No tiene meta</v>
          </cell>
        </row>
        <row r="106">
          <cell r="A106">
            <v>102026</v>
          </cell>
          <cell r="BX106" t="str">
            <v>No tiene meta</v>
          </cell>
        </row>
        <row r="107">
          <cell r="A107">
            <v>304024</v>
          </cell>
          <cell r="BX107" t="str">
            <v>18 parques cualificados y ejecutados</v>
          </cell>
        </row>
        <row r="108">
          <cell r="A108">
            <v>210004</v>
          </cell>
          <cell r="BX108" t="str">
            <v>No tiene meta</v>
          </cell>
        </row>
        <row r="109">
          <cell r="A109">
            <v>210006</v>
          </cell>
          <cell r="BX109" t="str">
            <v>No tiene meta</v>
          </cell>
        </row>
        <row r="110">
          <cell r="A110">
            <v>210002</v>
          </cell>
          <cell r="BX110" t="str">
            <v>No tiene meta</v>
          </cell>
        </row>
        <row r="111">
          <cell r="A111">
            <v>312019</v>
          </cell>
          <cell r="BX111" t="str">
            <v>No tiene meta</v>
          </cell>
        </row>
        <row r="112">
          <cell r="A112">
            <v>103011</v>
          </cell>
          <cell r="BX112" t="str">
            <v>Reducir el 30% de la población afectada</v>
          </cell>
        </row>
        <row r="113">
          <cell r="A113">
            <v>304029</v>
          </cell>
          <cell r="BX113" t="str">
            <v>No tiene meta</v>
          </cell>
        </row>
        <row r="114">
          <cell r="A114">
            <v>212050</v>
          </cell>
          <cell r="BX114" t="str">
            <v>No tiene meta</v>
          </cell>
        </row>
        <row r="115">
          <cell r="A115">
            <v>203024</v>
          </cell>
          <cell r="BX115" t="str">
            <v>No tiene meta</v>
          </cell>
        </row>
        <row r="116">
          <cell r="A116">
            <v>212032</v>
          </cell>
          <cell r="BX116" t="str">
            <v>No tiene meta</v>
          </cell>
        </row>
        <row r="117">
          <cell r="A117">
            <v>212033</v>
          </cell>
          <cell r="BX117" t="str">
            <v>No tiene meta</v>
          </cell>
        </row>
        <row r="118">
          <cell r="A118">
            <v>212034</v>
          </cell>
          <cell r="BX118" t="str">
            <v>No tiene meta</v>
          </cell>
        </row>
        <row r="119">
          <cell r="A119">
            <v>310082</v>
          </cell>
          <cell r="BX119" t="str">
            <v>No tiene meta</v>
          </cell>
        </row>
        <row r="120">
          <cell r="A120">
            <v>313036</v>
          </cell>
          <cell r="BX120" t="str">
            <v>No tiene meta</v>
          </cell>
        </row>
        <row r="121">
          <cell r="A121">
            <v>102027</v>
          </cell>
          <cell r="BX121" t="str">
            <v>Mejorar 100% de la malla vial rural</v>
          </cell>
        </row>
        <row r="122">
          <cell r="A122">
            <v>310071</v>
          </cell>
          <cell r="BX122" t="str">
            <v>Reducir a 0% el déficit de vivienda rural</v>
          </cell>
        </row>
        <row r="123">
          <cell r="A123">
            <v>310116</v>
          </cell>
          <cell r="BX123" t="str">
            <v>Reducir a 0% el déficit de vivienda rural</v>
          </cell>
        </row>
        <row r="124">
          <cell r="A124">
            <v>310078</v>
          </cell>
          <cell r="BX124" t="str">
            <v>No tiene meta</v>
          </cell>
        </row>
        <row r="125">
          <cell r="A125">
            <v>310114</v>
          </cell>
          <cell r="BX125" t="str">
            <v>No tiene meta</v>
          </cell>
        </row>
        <row r="126">
          <cell r="A126">
            <v>106015</v>
          </cell>
          <cell r="BX126" t="str">
            <v>No tiene meta</v>
          </cell>
        </row>
        <row r="127">
          <cell r="A127">
            <v>313038</v>
          </cell>
          <cell r="BX127" t="str">
            <v>No tiene meta</v>
          </cell>
        </row>
        <row r="128">
          <cell r="A128">
            <v>313039</v>
          </cell>
          <cell r="BX128" t="str">
            <v>No tiene meta</v>
          </cell>
        </row>
        <row r="129">
          <cell r="A129">
            <v>313040</v>
          </cell>
          <cell r="BX129" t="str">
            <v>No tiene meta</v>
          </cell>
        </row>
        <row r="130">
          <cell r="A130">
            <v>102031</v>
          </cell>
          <cell r="BX130" t="str">
            <v>100% de edificaciones nuevas con criterios de sostenibilidad</v>
          </cell>
        </row>
        <row r="131">
          <cell r="A131">
            <v>102018</v>
          </cell>
          <cell r="BX131" t="str">
            <v>150 hectáreas beneficiadas con obras de mitigación</v>
          </cell>
        </row>
        <row r="132">
          <cell r="A132">
            <v>212042</v>
          </cell>
          <cell r="BX132" t="str">
            <v>67 km de corredores verdes de proximidad</v>
          </cell>
        </row>
        <row r="133">
          <cell r="A133">
            <v>203022</v>
          </cell>
          <cell r="BX133" t="str">
            <v>10% del área construida en usos económicos en la proximidad (anuales)</v>
          </cell>
        </row>
        <row r="134">
          <cell r="A134">
            <v>313045</v>
          </cell>
          <cell r="BX134" t="str">
            <v>100% de alumbrado público en territorio urbano y rural con luminarias de tecnología de bajo consumo y/o eficiente</v>
          </cell>
        </row>
        <row r="135">
          <cell r="A135">
            <v>313044</v>
          </cell>
          <cell r="BX135" t="str">
            <v>100 % de los hogares del territorio urbano y rural con posibilidad de acceso a Tics (Vía Internet)</v>
          </cell>
        </row>
        <row r="136">
          <cell r="A136">
            <v>313048</v>
          </cell>
          <cell r="BX136" t="str">
            <v>100 % de los hogares del territorio urbano y rural con posibilidad de acceso a Tics (Vía Internet)</v>
          </cell>
        </row>
        <row r="137">
          <cell r="A137">
            <v>313042</v>
          </cell>
          <cell r="BX137" t="str">
            <v>100% del territorio con acceso a energía eléctrica</v>
          </cell>
        </row>
        <row r="138">
          <cell r="A138">
            <v>313046</v>
          </cell>
          <cell r="BX138" t="str">
            <v>100% del territorio con acceso a energía eléctrica</v>
          </cell>
        </row>
        <row r="139">
          <cell r="A139">
            <v>106018</v>
          </cell>
          <cell r="BX139" t="str">
            <v>50% de residuos aprovechables aprovechados</v>
          </cell>
        </row>
        <row r="140">
          <cell r="A140">
            <v>313043</v>
          </cell>
          <cell r="BX140" t="str">
            <v>100% del territorio urbano con acceso al servicio de gas natural domiciliario</v>
          </cell>
        </row>
        <row r="141">
          <cell r="A141">
            <v>313047</v>
          </cell>
          <cell r="BX141" t="str">
            <v>100% del territorio urbano con acceso al servicio de gas natural domiciliario</v>
          </cell>
        </row>
        <row r="142">
          <cell r="A142">
            <v>310089</v>
          </cell>
          <cell r="BX142" t="str">
            <v>100% de kilómetros de redes soterradas en vías en los proyectos que se desarrollen en los ámbitos de los planes parciales, las actuaciones estratégicas y los proyectos de renovación urbana en actuaciones de manzana completa en las Áreas de Integración Multimodal –AIM-</v>
          </cell>
        </row>
        <row r="143">
          <cell r="A143">
            <v>310090</v>
          </cell>
          <cell r="BX143" t="str">
            <v>70% de kilómetros de redes soterradas en proyectos viales y de espacio público en sectores de interés cultural</v>
          </cell>
        </row>
        <row r="144">
          <cell r="A144">
            <v>310091</v>
          </cell>
          <cell r="BX144" t="str">
            <v>100% de kilómetros de redes soterradas en vías en los nuevos proyectos de los corredores verdes de alta capacidad de transporte y en aquellos proyectos que intervengan las vías de paramento a paramento</v>
          </cell>
        </row>
        <row r="145">
          <cell r="A145">
            <v>206007</v>
          </cell>
          <cell r="BX145" t="str">
            <v>No tiene meta</v>
          </cell>
        </row>
        <row r="146">
          <cell r="A146">
            <v>203033</v>
          </cell>
          <cell r="BX146" t="str">
            <v xml:space="preserve">Sin definir </v>
          </cell>
        </row>
        <row r="147">
          <cell r="A147">
            <v>210003</v>
          </cell>
          <cell r="BX147" t="str">
            <v>No tiene meta</v>
          </cell>
        </row>
        <row r="148">
          <cell r="A148">
            <v>212039</v>
          </cell>
          <cell r="BX148" t="str">
            <v>No tiene meta</v>
          </cell>
        </row>
        <row r="149">
          <cell r="A149">
            <v>212040</v>
          </cell>
          <cell r="BX149" t="str">
            <v>No tiene meta</v>
          </cell>
        </row>
        <row r="150">
          <cell r="A150">
            <v>102012</v>
          </cell>
          <cell r="BX150" t="str">
            <v>No tiene meta</v>
          </cell>
        </row>
        <row r="151">
          <cell r="A151">
            <v>212022</v>
          </cell>
          <cell r="BX151" t="str">
            <v>No tiene meta</v>
          </cell>
        </row>
        <row r="152">
          <cell r="A152">
            <v>106016</v>
          </cell>
          <cell r="BX152" t="str">
            <v>No tiene meta</v>
          </cell>
        </row>
        <row r="153">
          <cell r="A153">
            <v>212019</v>
          </cell>
          <cell r="BX153" t="str">
            <v>No tiene meta</v>
          </cell>
        </row>
        <row r="154">
          <cell r="A154">
            <v>212020</v>
          </cell>
          <cell r="BX154" t="str">
            <v>No tiene meta</v>
          </cell>
        </row>
        <row r="155">
          <cell r="A155">
            <v>101031</v>
          </cell>
          <cell r="BX155" t="str">
            <v>No tiene meta</v>
          </cell>
        </row>
        <row r="156">
          <cell r="A156">
            <v>205022</v>
          </cell>
          <cell r="BX156" t="str">
            <v>No tiene meta</v>
          </cell>
        </row>
        <row r="157">
          <cell r="A157">
            <v>313005</v>
          </cell>
          <cell r="BX157" t="str">
            <v>No tiene meta</v>
          </cell>
        </row>
        <row r="158">
          <cell r="A158">
            <v>313007</v>
          </cell>
          <cell r="BX158" t="str">
            <v>No tiene meta</v>
          </cell>
        </row>
        <row r="159">
          <cell r="A159">
            <v>304027</v>
          </cell>
          <cell r="BX159" t="str">
            <v>80% de los proyectos del PEMP del Centro Histórico ejecutados</v>
          </cell>
        </row>
        <row r="160">
          <cell r="A160">
            <v>102014</v>
          </cell>
          <cell r="BX160" t="str">
            <v>Aumentar el índice de conectividad sostenible en 10% de las manzanas</v>
          </cell>
        </row>
        <row r="161">
          <cell r="A161">
            <v>310106</v>
          </cell>
          <cell r="BX161" t="str">
            <v>80% de población de Bogotá con condiciones óptimas de calidad de vida</v>
          </cell>
        </row>
        <row r="162">
          <cell r="A162">
            <v>304026</v>
          </cell>
          <cell r="BX162" t="str">
            <v>4 intervenciones y proyectos de cualificación en BIC o SIC</v>
          </cell>
        </row>
        <row r="163">
          <cell r="A163">
            <v>212041</v>
          </cell>
          <cell r="BX163" t="str">
            <v>7 cables construidos</v>
          </cell>
        </row>
        <row r="164">
          <cell r="A164">
            <v>310093</v>
          </cell>
          <cell r="BX164" t="str">
            <v>100% Proyectos para el hábitat productiva y vivienda rural implementados</v>
          </cell>
        </row>
        <row r="165">
          <cell r="A165">
            <v>302021</v>
          </cell>
          <cell r="BX165" t="str">
            <v>No tiene meta</v>
          </cell>
        </row>
        <row r="166">
          <cell r="A166">
            <v>203030</v>
          </cell>
          <cell r="BX166" t="str">
            <v>No tiene meta</v>
          </cell>
        </row>
        <row r="167">
          <cell r="A167">
            <v>310086</v>
          </cell>
          <cell r="BX167" t="str">
            <v>No tiene meta</v>
          </cell>
        </row>
        <row r="168">
          <cell r="A168">
            <v>212036</v>
          </cell>
          <cell r="BX168" t="str">
            <v>9.000 viviendas de interés social saneadas y/o tituladas</v>
          </cell>
        </row>
        <row r="169">
          <cell r="A169">
            <v>106017</v>
          </cell>
          <cell r="BX169" t="str">
            <v>No tiene meta</v>
          </cell>
        </row>
        <row r="170">
          <cell r="A170">
            <v>101033</v>
          </cell>
          <cell r="BX170" t="str">
            <v>No tiene meta</v>
          </cell>
        </row>
        <row r="171">
          <cell r="A171">
            <v>310101</v>
          </cell>
          <cell r="BX171" t="str">
            <v>No tiene meta</v>
          </cell>
        </row>
        <row r="172">
          <cell r="A172">
            <v>212026</v>
          </cell>
          <cell r="BX172" t="str">
            <v>No tiene meta</v>
          </cell>
        </row>
        <row r="173">
          <cell r="A173">
            <v>302022</v>
          </cell>
          <cell r="BX173" t="str">
            <v>400.000 nuevos empleos para recuperar los perdidos por efectos de la pandemia</v>
          </cell>
        </row>
        <row r="174">
          <cell r="A174">
            <v>302019</v>
          </cell>
          <cell r="BX174" t="str">
            <v>No tiene meta</v>
          </cell>
        </row>
        <row r="175">
          <cell r="A175">
            <v>302020</v>
          </cell>
          <cell r="BX175" t="str">
            <v>No tiene meta</v>
          </cell>
        </row>
        <row r="176">
          <cell r="A176">
            <v>212057</v>
          </cell>
          <cell r="BX176" t="str">
            <v>No tiene meta</v>
          </cell>
        </row>
        <row r="177">
          <cell r="A177">
            <v>212021</v>
          </cell>
          <cell r="BX177" t="str">
            <v>No tiene meta</v>
          </cell>
        </row>
        <row r="178">
          <cell r="A178">
            <v>310085</v>
          </cell>
          <cell r="BX178" t="str">
            <v>No tiene meta</v>
          </cell>
        </row>
        <row r="179">
          <cell r="A179" t="str">
            <v>203009</v>
          </cell>
          <cell r="BX179" t="str">
            <v>786.639 soluciones de vivienda entre oferta nueva y otras alternativas</v>
          </cell>
        </row>
        <row r="180">
          <cell r="A180">
            <v>310092</v>
          </cell>
          <cell r="BX180" t="str">
            <v>531.777 viviendas de interés social y prioritario iniciadas (incluye reuso y oferta pública)</v>
          </cell>
        </row>
        <row r="181">
          <cell r="A181">
            <v>310108</v>
          </cell>
          <cell r="BX181" t="str">
            <v>2.838.2 hectáreas en ronda hídrica y cauces recuperadas, restauradas y renaturalizadas en humedales, ríos y quebradas</v>
          </cell>
        </row>
        <row r="182">
          <cell r="A182">
            <v>102038</v>
          </cell>
          <cell r="BX182" t="str">
            <v>1304 Hectáreas de bordes rurales con procesos de restauración, recuperación, y proyectos de reconversión productiva y gestión integral de hábitat</v>
          </cell>
        </row>
        <row r="183">
          <cell r="A183">
            <v>102037</v>
          </cell>
          <cell r="BX183" t="str">
            <v>100% de las aguas servidas tratadas.</v>
          </cell>
        </row>
        <row r="184">
          <cell r="A184">
            <v>310128</v>
          </cell>
          <cell r="BX184" t="str">
            <v>Puesta en marcha de una estación de bomberos en la localidad de: Sumapaz, Usme, Kennedy, Engativá (Las Ferias), estación y Academia Bomberíl (por definir localización)</v>
          </cell>
        </row>
        <row r="185">
          <cell r="A185">
            <v>212062</v>
          </cell>
          <cell r="BX185" t="str">
            <v>11 corredores verdes para la micromovilidad - cicloalameda (84 km)</v>
          </cell>
        </row>
        <row r="186">
          <cell r="A186">
            <v>212058</v>
          </cell>
          <cell r="BX186" t="str">
            <v>17 corredores verdes de alta capacidad (101 km)</v>
          </cell>
        </row>
        <row r="187">
          <cell r="A187">
            <v>212059</v>
          </cell>
          <cell r="BX187" t="str">
            <v>4 corredores verdes de media capacidad (19 km)</v>
          </cell>
        </row>
        <row r="188">
          <cell r="A188">
            <v>212060</v>
          </cell>
          <cell r="BX188" t="str">
            <v>5 Líneas de metro (97 km)</v>
          </cell>
        </row>
        <row r="189">
          <cell r="A189">
            <v>212061</v>
          </cell>
          <cell r="BX189" t="str">
            <v>3 regiotram (37,09 km)</v>
          </cell>
        </row>
        <row r="190">
          <cell r="A190">
            <v>310117</v>
          </cell>
          <cell r="BX190" t="str">
            <v>100% de barrios deficitarios por debajo del promedio de la ciudad intervenidos</v>
          </cell>
        </row>
        <row r="191">
          <cell r="A191">
            <v>310120</v>
          </cell>
          <cell r="BX191" t="str">
            <v>7.445 hectáreas intervenidas por el Subprograma de Mejoramiento Integral del Hábitat</v>
          </cell>
        </row>
        <row r="192">
          <cell r="A192">
            <v>301030</v>
          </cell>
          <cell r="BX192" t="str">
            <v>6 entornos de plazas de mercado enfocados a actividades turísticas y de promoción del patrimonio gastronómico</v>
          </cell>
        </row>
        <row r="193">
          <cell r="A193">
            <v>304031</v>
          </cell>
          <cell r="BX193" t="str">
            <v>24 Sectores de Interés Cultural con inversiones integrales para la recuperación del patrimonio material y la promoción y puesta en valor del patrimonio inmaterial</v>
          </cell>
        </row>
        <row r="194">
          <cell r="A194">
            <v>203034</v>
          </cell>
          <cell r="BX194" t="str">
            <v>800.000 metros cuadrados de área construida en usos económicos (anuales)</v>
          </cell>
        </row>
        <row r="195">
          <cell r="A195">
            <v>310118</v>
          </cell>
          <cell r="BX195" t="str">
            <v>2 centralidades económicas consolidadas</v>
          </cell>
        </row>
        <row r="196">
          <cell r="A196">
            <v>310123</v>
          </cell>
          <cell r="BX196" t="str">
            <v>2 proyectos de escala regional para incrementar la competitividad que incluyan áreas de desarrollo naranja, zonas de interés turístico o el ecosistema de salud y educación</v>
          </cell>
        </row>
        <row r="197">
          <cell r="A197">
            <v>310124</v>
          </cell>
          <cell r="BX197" t="str">
            <v>8 proyectos de consolidación de clúster económicos</v>
          </cell>
        </row>
        <row r="198">
          <cell r="A198">
            <v>310125</v>
          </cell>
          <cell r="BX198" t="str">
            <v>Consolidación de 15 Distritos Creativos</v>
          </cell>
        </row>
        <row r="199">
          <cell r="A199">
            <v>310119</v>
          </cell>
          <cell r="BX199" t="str">
            <v>11 centros poblados rurales vitales conformados</v>
          </cell>
        </row>
        <row r="200">
          <cell r="A200">
            <v>310121</v>
          </cell>
          <cell r="BX200" t="str">
            <v>100% Proyectos para el hábitat productiva y vivienda rural implementados</v>
          </cell>
        </row>
        <row r="201">
          <cell r="A201">
            <v>212055</v>
          </cell>
          <cell r="BX201" t="str">
            <v>44 Área de intercambio modal AIM conformadas</v>
          </cell>
        </row>
        <row r="202">
          <cell r="A202">
            <v>212056</v>
          </cell>
          <cell r="BX202" t="str">
            <v>33 barrios vitales (10 en corto plazo, 10 mediano plazo y 13 largo plazo)</v>
          </cell>
        </row>
        <row r="203">
          <cell r="A203">
            <v>212063</v>
          </cell>
          <cell r="BX203" t="str">
            <v>6 Complejos de Integración Modal CIM</v>
          </cell>
        </row>
        <row r="204">
          <cell r="A204">
            <v>302024</v>
          </cell>
          <cell r="BX204" t="str">
            <v>16 centros administrativos locales conformados</v>
          </cell>
        </row>
        <row r="205">
          <cell r="A205">
            <v>308002</v>
          </cell>
          <cell r="BX205" t="str">
            <v>1 Cárcel Distrital</v>
          </cell>
        </row>
        <row r="206">
          <cell r="A206">
            <v>310126</v>
          </cell>
          <cell r="BX206" t="str">
            <v>16 nodos de equipamientos conformados</v>
          </cell>
        </row>
        <row r="207">
          <cell r="A207">
            <v>310127</v>
          </cell>
          <cell r="BX207" t="str">
            <v>14 Unidades Operativas para operación SDIS</v>
          </cell>
        </row>
        <row r="208">
          <cell r="A208">
            <v>310129</v>
          </cell>
          <cell r="BX208" t="str">
            <v>18 Centros de salud de escala de proximidad para la consolidación del corto plazo</v>
          </cell>
        </row>
        <row r="209">
          <cell r="A209">
            <v>310130</v>
          </cell>
          <cell r="BX209" t="str">
            <v>41 Centros de Salud nuevos de escala de proximidad en UPL deficitarias de acuerdo al análisis prospectivo de oferta y demanda del servicio para la vigencia del presente Plan.</v>
          </cell>
        </row>
        <row r="210">
          <cell r="A210">
            <v>310131</v>
          </cell>
          <cell r="BX210" t="str">
            <v>26 Equipamientos culturales</v>
          </cell>
        </row>
        <row r="211">
          <cell r="A211">
            <v>310132</v>
          </cell>
          <cell r="BX211" t="str">
            <v>100 equipamientos educativos existentes proyectados para la articulación con educación superior</v>
          </cell>
        </row>
        <row r="212">
          <cell r="A212">
            <v>310133</v>
          </cell>
          <cell r="BX212" t="str">
            <v>20 equipamientos educativos nuevos, reforzados o restituidos durante la vigencia del POT
60 Equipamientos educativos nuevos, durante la vigencia del POT</v>
          </cell>
        </row>
        <row r="213">
          <cell r="A213">
            <v>310134</v>
          </cell>
          <cell r="BX213" t="str">
            <v>En desarrollo de la red pública distrital 16 Hospitales como proyectos estructurantes para la consolidación y fortalecimiento del sector</v>
          </cell>
        </row>
        <row r="214">
          <cell r="A214">
            <v>310135</v>
          </cell>
          <cell r="BX214" t="str">
            <v>24 Hospitales nuevos en UPL deficitarias de acuerdo al análisis prospectivo de oferta y demanda del servicio para la vigencia del presente Plan</v>
          </cell>
        </row>
        <row r="215">
          <cell r="A215">
            <v>310109</v>
          </cell>
          <cell r="BX215" t="str">
            <v>100% de cobertura regulatoria acumulada para los servicios de acueducto y alcantarillado en Bogotá</v>
          </cell>
        </row>
        <row r="216">
          <cell r="A216">
            <v>313010</v>
          </cell>
          <cell r="BX216" t="str">
            <v>No tiene meta</v>
          </cell>
        </row>
        <row r="217">
          <cell r="A217">
            <v>203027</v>
          </cell>
          <cell r="BX217" t="str">
            <v xml:space="preserve">	
10 nodos de equipamientos rurales construidos</v>
          </cell>
        </row>
        <row r="218">
          <cell r="A218">
            <v>105034</v>
          </cell>
          <cell r="BX218" t="str">
            <v>OE 2</v>
          </cell>
        </row>
        <row r="219">
          <cell r="A219">
            <v>105035</v>
          </cell>
          <cell r="BX219" t="str">
            <v>OE 1</v>
          </cell>
        </row>
        <row r="220">
          <cell r="A220">
            <v>313007</v>
          </cell>
          <cell r="BX220" t="str">
            <v>No tiene meta</v>
          </cell>
        </row>
      </sheetData>
      <sheetData sheetId="1" refreshError="1"/>
      <sheetData sheetId="2" refreshError="1"/>
      <sheetData sheetId="3" refreshError="1"/>
      <sheetData sheetId="4" refreshError="1"/>
      <sheetData sheetId="5"/>
      <sheetData sheetId="6"/>
      <sheetData sheetId="7"/>
      <sheetData sheetId="8"/>
      <sheetData sheetId="9"/>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39"/>
  <sheetViews>
    <sheetView zoomScale="94" zoomScaleNormal="94" workbookViewId="0">
      <selection activeCell="B5" sqref="B5:D5"/>
    </sheetView>
  </sheetViews>
  <sheetFormatPr baseColWidth="10" defaultColWidth="11.42578125" defaultRowHeight="15"/>
  <cols>
    <col min="1" max="1" width="6.7109375" customWidth="1"/>
    <col min="2" max="2" width="17.42578125" customWidth="1"/>
    <col min="3" max="3" width="25.28515625" customWidth="1"/>
    <col min="4" max="4" width="63.140625" customWidth="1"/>
    <col min="5" max="5" width="19.28515625" customWidth="1"/>
  </cols>
  <sheetData>
    <row r="1" spans="1:5" ht="21">
      <c r="A1" s="131" t="s">
        <v>1620</v>
      </c>
      <c r="B1" s="131"/>
      <c r="C1" s="131"/>
      <c r="D1" s="131"/>
      <c r="E1" s="10"/>
    </row>
    <row r="4" spans="1:5" ht="21" customHeight="1">
      <c r="A4" s="5" t="s">
        <v>1621</v>
      </c>
      <c r="B4" s="132" t="s">
        <v>1644</v>
      </c>
      <c r="C4" s="132"/>
      <c r="D4" s="132"/>
    </row>
    <row r="5" spans="1:5" ht="15.75">
      <c r="A5" s="5" t="s">
        <v>1622</v>
      </c>
      <c r="B5" s="132" t="s">
        <v>1645</v>
      </c>
      <c r="C5" s="132"/>
      <c r="D5" s="132"/>
    </row>
    <row r="6" spans="1:5" ht="45.6" customHeight="1">
      <c r="A6" s="12" t="s">
        <v>1624</v>
      </c>
      <c r="B6" s="130" t="s">
        <v>1806</v>
      </c>
      <c r="C6" s="130"/>
      <c r="D6" s="130"/>
    </row>
    <row r="7" spans="1:5">
      <c r="A7" s="4"/>
    </row>
    <row r="8" spans="1:5">
      <c r="A8" s="4"/>
      <c r="C8" s="6" t="s">
        <v>1623</v>
      </c>
      <c r="D8" s="6" t="s">
        <v>1</v>
      </c>
    </row>
    <row r="9" spans="1:5" ht="30" customHeight="1">
      <c r="A9" s="4"/>
      <c r="C9" s="9" t="s">
        <v>197</v>
      </c>
      <c r="D9" s="7" t="s">
        <v>1628</v>
      </c>
    </row>
    <row r="10" spans="1:5" ht="30" customHeight="1">
      <c r="A10" s="4"/>
      <c r="C10" s="9" t="s">
        <v>1834</v>
      </c>
      <c r="D10" s="7" t="s">
        <v>1629</v>
      </c>
    </row>
    <row r="11" spans="1:5" ht="30" customHeight="1">
      <c r="A11" s="4"/>
      <c r="C11" s="9" t="s">
        <v>222</v>
      </c>
      <c r="D11" s="7" t="s">
        <v>1630</v>
      </c>
    </row>
    <row r="12" spans="1:5" ht="30" customHeight="1">
      <c r="A12" s="4"/>
      <c r="C12" s="9" t="s">
        <v>242</v>
      </c>
      <c r="D12" s="7" t="s">
        <v>1631</v>
      </c>
    </row>
    <row r="13" spans="1:5" ht="30">
      <c r="A13" s="4"/>
      <c r="C13" s="9" t="s">
        <v>584</v>
      </c>
      <c r="D13" s="8" t="s">
        <v>1632</v>
      </c>
    </row>
    <row r="14" spans="1:5" ht="30">
      <c r="A14" s="4"/>
      <c r="C14" s="9" t="s">
        <v>1835</v>
      </c>
      <c r="D14" s="8" t="s">
        <v>1633</v>
      </c>
    </row>
    <row r="15" spans="1:5" ht="30">
      <c r="A15" s="4"/>
      <c r="C15" s="9" t="s">
        <v>225</v>
      </c>
      <c r="D15" s="8" t="s">
        <v>1634</v>
      </c>
    </row>
    <row r="16" spans="1:5" ht="30">
      <c r="A16" s="4"/>
      <c r="C16" s="9" t="s">
        <v>1836</v>
      </c>
      <c r="D16" s="8" t="s">
        <v>1635</v>
      </c>
    </row>
    <row r="17" spans="1:4" ht="30">
      <c r="A17" s="4"/>
      <c r="C17" s="9" t="s">
        <v>1169</v>
      </c>
      <c r="D17" s="8" t="s">
        <v>1636</v>
      </c>
    </row>
    <row r="18" spans="1:4" ht="30">
      <c r="A18" s="4"/>
      <c r="C18" s="9" t="s">
        <v>639</v>
      </c>
      <c r="D18" s="8" t="s">
        <v>1637</v>
      </c>
    </row>
    <row r="19" spans="1:4" ht="30">
      <c r="A19" s="4"/>
      <c r="C19" s="9" t="s">
        <v>208</v>
      </c>
      <c r="D19" s="8" t="s">
        <v>1638</v>
      </c>
    </row>
    <row r="20" spans="1:4" ht="30">
      <c r="A20" s="4"/>
      <c r="C20" s="9" t="s">
        <v>356</v>
      </c>
      <c r="D20" s="8" t="s">
        <v>1639</v>
      </c>
    </row>
    <row r="21" spans="1:4" ht="30">
      <c r="A21" s="4"/>
      <c r="C21" s="9" t="s">
        <v>393</v>
      </c>
      <c r="D21" s="8" t="s">
        <v>1640</v>
      </c>
    </row>
    <row r="22" spans="1:4" ht="30">
      <c r="A22" s="4"/>
      <c r="C22" s="9" t="s">
        <v>1522</v>
      </c>
      <c r="D22" s="8" t="s">
        <v>1641</v>
      </c>
    </row>
    <row r="23" spans="1:4" ht="30">
      <c r="A23" s="4"/>
      <c r="C23" s="9" t="s">
        <v>505</v>
      </c>
      <c r="D23" s="8" t="s">
        <v>1642</v>
      </c>
    </row>
    <row r="24" spans="1:4">
      <c r="A24" s="4"/>
    </row>
    <row r="25" spans="1:4" ht="28.15" customHeight="1">
      <c r="A25" s="11" t="s">
        <v>1625</v>
      </c>
      <c r="B25" s="130" t="s">
        <v>1646</v>
      </c>
      <c r="C25" s="130"/>
      <c r="D25" s="130"/>
    </row>
    <row r="26" spans="1:4" ht="30.6" customHeight="1">
      <c r="A26" s="11" t="s">
        <v>1626</v>
      </c>
      <c r="B26" s="130" t="s">
        <v>1647</v>
      </c>
      <c r="C26" s="130"/>
      <c r="D26" s="130"/>
    </row>
    <row r="27" spans="1:4">
      <c r="A27" s="1" t="s">
        <v>1643</v>
      </c>
      <c r="B27" s="132" t="s">
        <v>1833</v>
      </c>
      <c r="C27" s="132"/>
      <c r="D27" s="132"/>
    </row>
    <row r="28" spans="1:4" ht="28.5" customHeight="1">
      <c r="A28" s="1" t="s">
        <v>1648</v>
      </c>
      <c r="B28" s="130" t="s">
        <v>1837</v>
      </c>
      <c r="C28" s="130"/>
      <c r="D28" s="130"/>
    </row>
    <row r="29" spans="1:4">
      <c r="B29" s="2"/>
      <c r="C29" s="2"/>
      <c r="D29" s="2"/>
    </row>
    <row r="30" spans="1:4" ht="58.9" customHeight="1">
      <c r="A30" s="4">
        <v>3</v>
      </c>
      <c r="B30" s="130" t="s">
        <v>1838</v>
      </c>
      <c r="C30" s="130"/>
      <c r="D30" s="130"/>
    </row>
    <row r="32" spans="1:4">
      <c r="C32" s="6" t="s">
        <v>1808</v>
      </c>
      <c r="D32" s="6" t="s">
        <v>1</v>
      </c>
    </row>
    <row r="33" spans="1:4" ht="45">
      <c r="C33" s="48" t="s">
        <v>1809</v>
      </c>
      <c r="D33" s="7" t="s">
        <v>1812</v>
      </c>
    </row>
    <row r="34" spans="1:4" ht="60">
      <c r="C34" s="48" t="s">
        <v>1810</v>
      </c>
      <c r="D34" s="7" t="s">
        <v>1813</v>
      </c>
    </row>
    <row r="35" spans="1:4" ht="60">
      <c r="C35" s="9" t="s">
        <v>1811</v>
      </c>
      <c r="D35" s="7" t="s">
        <v>1814</v>
      </c>
    </row>
    <row r="36" spans="1:4" ht="30">
      <c r="C36" s="9" t="s">
        <v>109</v>
      </c>
      <c r="D36" s="7" t="s">
        <v>1839</v>
      </c>
    </row>
    <row r="39" spans="1:4" ht="31.15" customHeight="1">
      <c r="A39" s="1" t="s">
        <v>1807</v>
      </c>
      <c r="B39" s="130" t="s">
        <v>1840</v>
      </c>
      <c r="C39" s="130"/>
      <c r="D39" s="130"/>
    </row>
  </sheetData>
  <mergeCells count="10">
    <mergeCell ref="B25:D25"/>
    <mergeCell ref="A1:D1"/>
    <mergeCell ref="B6:D6"/>
    <mergeCell ref="B30:D30"/>
    <mergeCell ref="B39:D39"/>
    <mergeCell ref="B4:D4"/>
    <mergeCell ref="B28:D28"/>
    <mergeCell ref="B27:D27"/>
    <mergeCell ref="B26:D26"/>
    <mergeCell ref="B5:D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F31" sqref="F31"/>
    </sheetView>
  </sheetViews>
  <sheetFormatPr baseColWidth="10" defaultColWidth="11.42578125" defaultRowHeight="15"/>
  <sheetData>
    <row r="1" spans="1:1">
      <c r="A1" s="1" t="s">
        <v>1623</v>
      </c>
    </row>
    <row r="2" spans="1:1">
      <c r="A2" s="2" t="s">
        <v>197</v>
      </c>
    </row>
    <row r="3" spans="1:1">
      <c r="A3" s="2" t="s">
        <v>219</v>
      </c>
    </row>
    <row r="4" spans="1:1">
      <c r="A4" s="2" t="s">
        <v>222</v>
      </c>
    </row>
    <row r="5" spans="1:1">
      <c r="A5" s="2" t="s">
        <v>242</v>
      </c>
    </row>
    <row r="6" spans="1:1">
      <c r="A6" s="2" t="s">
        <v>584</v>
      </c>
    </row>
    <row r="7" spans="1:1">
      <c r="A7" s="2" t="s">
        <v>1441</v>
      </c>
    </row>
    <row r="8" spans="1:1">
      <c r="A8" s="2" t="s">
        <v>225</v>
      </c>
    </row>
    <row r="9" spans="1:1">
      <c r="A9" s="2" t="s">
        <v>236</v>
      </c>
    </row>
    <row r="10" spans="1:1">
      <c r="A10" s="2" t="s">
        <v>1169</v>
      </c>
    </row>
    <row r="11" spans="1:1">
      <c r="A11" s="2" t="s">
        <v>639</v>
      </c>
    </row>
    <row r="12" spans="1:1">
      <c r="A12" s="2" t="s">
        <v>208</v>
      </c>
    </row>
    <row r="13" spans="1:1">
      <c r="A13" s="2" t="s">
        <v>356</v>
      </c>
    </row>
    <row r="14" spans="1:1">
      <c r="A14" s="2" t="s">
        <v>393</v>
      </c>
    </row>
    <row r="15" spans="1:1">
      <c r="A15" s="2" t="s">
        <v>1522</v>
      </c>
    </row>
    <row r="16" spans="1:1">
      <c r="A16" s="2" t="s">
        <v>505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theme="9" tint="0.59999389629810485"/>
  </sheetPr>
  <dimension ref="A1:AE817"/>
  <sheetViews>
    <sheetView tabSelected="1" topLeftCell="F1" zoomScale="110" zoomScaleNormal="110" workbookViewId="0">
      <pane ySplit="1" topLeftCell="A2" activePane="bottomLeft" state="frozen"/>
      <selection pane="bottomLeft" activeCell="H419" sqref="H419"/>
    </sheetView>
  </sheetViews>
  <sheetFormatPr baseColWidth="10" defaultColWidth="12.28515625" defaultRowHeight="15"/>
  <cols>
    <col min="1" max="1" width="14.28515625" style="14" hidden="1" customWidth="1"/>
    <col min="2" max="2" width="26.7109375" style="60" hidden="1" customWidth="1"/>
    <col min="3" max="4" width="21.140625" style="61" hidden="1" customWidth="1"/>
    <col min="5" max="5" width="14.28515625" style="61" hidden="1" customWidth="1"/>
    <col min="6" max="6" width="37.140625" style="61" customWidth="1"/>
    <col min="7" max="7" width="22.42578125" style="60" customWidth="1"/>
    <col min="8" max="8" width="37.28515625" style="60" customWidth="1"/>
    <col min="9" max="9" width="18.7109375" style="60" customWidth="1"/>
    <col min="10" max="10" width="24.42578125" style="14" customWidth="1"/>
    <col min="11" max="11" width="19.7109375" style="15" customWidth="1"/>
    <col min="12" max="12" width="18.7109375" style="14" customWidth="1"/>
    <col min="13" max="13" width="22" style="14" customWidth="1"/>
    <col min="14" max="14" width="16.7109375" style="14" customWidth="1"/>
    <col min="15" max="15" width="20.28515625" style="15" customWidth="1"/>
    <col min="16" max="16" width="20.28515625" style="14" customWidth="1"/>
    <col min="17" max="22" width="21.7109375" style="14" customWidth="1"/>
    <col min="23" max="23" width="14.7109375" style="14" customWidth="1"/>
    <col min="24" max="24" width="21.7109375" style="14" customWidth="1"/>
    <col min="25" max="25" width="23.140625" style="14" customWidth="1"/>
    <col min="26" max="26" width="26.7109375" style="14" customWidth="1"/>
    <col min="27" max="27" width="32.140625" style="107" customWidth="1"/>
    <col min="28" max="28" width="35.28515625" style="14" customWidth="1"/>
    <col min="29" max="29" width="24.7109375" style="61" customWidth="1"/>
    <col min="30" max="16384" width="12.28515625" style="61"/>
  </cols>
  <sheetData>
    <row r="1" spans="1:29" s="54" customFormat="1" ht="77.25" customHeight="1">
      <c r="A1" s="62" t="s">
        <v>173</v>
      </c>
      <c r="B1" s="62" t="s">
        <v>2</v>
      </c>
      <c r="C1" s="62" t="s">
        <v>3</v>
      </c>
      <c r="D1" s="62" t="s">
        <v>174</v>
      </c>
      <c r="E1" s="62" t="s">
        <v>175</v>
      </c>
      <c r="F1" s="63" t="s">
        <v>176</v>
      </c>
      <c r="G1" s="64" t="s">
        <v>177</v>
      </c>
      <c r="H1" s="64" t="s">
        <v>178</v>
      </c>
      <c r="I1" s="65" t="s">
        <v>179</v>
      </c>
      <c r="J1" s="17" t="s">
        <v>180</v>
      </c>
      <c r="K1" s="17" t="s">
        <v>181</v>
      </c>
      <c r="L1" s="17" t="s">
        <v>182</v>
      </c>
      <c r="M1" s="17" t="s">
        <v>183</v>
      </c>
      <c r="N1" s="17" t="s">
        <v>184</v>
      </c>
      <c r="O1" s="66" t="s">
        <v>185</v>
      </c>
      <c r="P1" s="17" t="s">
        <v>186</v>
      </c>
      <c r="Q1" s="17" t="s">
        <v>187</v>
      </c>
      <c r="R1" s="52" t="s">
        <v>1649</v>
      </c>
      <c r="S1" s="52" t="s">
        <v>1650</v>
      </c>
      <c r="T1" s="52" t="s">
        <v>1688</v>
      </c>
      <c r="U1" s="52" t="s">
        <v>1815</v>
      </c>
      <c r="V1" s="52" t="s">
        <v>1691</v>
      </c>
      <c r="W1" s="64" t="s">
        <v>188</v>
      </c>
      <c r="X1" s="64" t="s">
        <v>189</v>
      </c>
      <c r="Y1" s="64" t="s">
        <v>190</v>
      </c>
      <c r="Z1" s="64" t="s">
        <v>191</v>
      </c>
      <c r="AA1" s="108" t="s">
        <v>1805</v>
      </c>
      <c r="AB1" s="53" t="s">
        <v>1690</v>
      </c>
      <c r="AC1" s="53" t="s">
        <v>1689</v>
      </c>
    </row>
    <row r="2" spans="1:29" s="55" customFormat="1" ht="102" hidden="1" customHeight="1">
      <c r="A2" s="18">
        <v>310108</v>
      </c>
      <c r="B2" s="18" t="s">
        <v>205</v>
      </c>
      <c r="C2" s="67" t="s">
        <v>132</v>
      </c>
      <c r="D2" s="67" t="s">
        <v>133</v>
      </c>
      <c r="E2" s="18">
        <v>1</v>
      </c>
      <c r="F2" s="68" t="s">
        <v>1194</v>
      </c>
      <c r="G2" s="18" t="s">
        <v>194</v>
      </c>
      <c r="H2" s="18" t="s">
        <v>1195</v>
      </c>
      <c r="I2" s="18" t="s">
        <v>196</v>
      </c>
      <c r="J2" s="18" t="s">
        <v>236</v>
      </c>
      <c r="K2" s="13" t="s">
        <v>109</v>
      </c>
      <c r="L2" s="13" t="s">
        <v>109</v>
      </c>
      <c r="M2" s="13" t="s">
        <v>109</v>
      </c>
      <c r="N2" s="18" t="s">
        <v>236</v>
      </c>
      <c r="O2" s="13" t="s">
        <v>109</v>
      </c>
      <c r="P2" s="13" t="s">
        <v>109</v>
      </c>
      <c r="Q2" s="13" t="s">
        <v>109</v>
      </c>
      <c r="R2" s="56"/>
      <c r="S2" s="56"/>
      <c r="T2" s="56"/>
      <c r="U2" s="56"/>
      <c r="V2" s="56"/>
      <c r="W2" s="18" t="s">
        <v>168</v>
      </c>
      <c r="X2" s="18" t="s">
        <v>209</v>
      </c>
      <c r="Y2" s="18" t="s">
        <v>506</v>
      </c>
      <c r="Z2" s="18" t="s">
        <v>1196</v>
      </c>
      <c r="AA2" s="109"/>
    </row>
    <row r="3" spans="1:29" s="55" customFormat="1" ht="109.15" hidden="1" customHeight="1">
      <c r="A3" s="18">
        <v>310108</v>
      </c>
      <c r="B3" s="18" t="s">
        <v>205</v>
      </c>
      <c r="C3" s="67" t="s">
        <v>132</v>
      </c>
      <c r="D3" s="67" t="s">
        <v>133</v>
      </c>
      <c r="E3" s="18">
        <v>2</v>
      </c>
      <c r="F3" s="68" t="s">
        <v>1197</v>
      </c>
      <c r="G3" s="18" t="s">
        <v>194</v>
      </c>
      <c r="H3" s="18" t="s">
        <v>1198</v>
      </c>
      <c r="I3" s="18" t="s">
        <v>196</v>
      </c>
      <c r="J3" s="18" t="s">
        <v>236</v>
      </c>
      <c r="K3" s="13" t="s">
        <v>109</v>
      </c>
      <c r="L3" s="13" t="s">
        <v>109</v>
      </c>
      <c r="M3" s="13" t="s">
        <v>109</v>
      </c>
      <c r="N3" s="18" t="s">
        <v>236</v>
      </c>
      <c r="O3" s="13" t="s">
        <v>109</v>
      </c>
      <c r="P3" s="13" t="s">
        <v>109</v>
      </c>
      <c r="Q3" s="13" t="s">
        <v>109</v>
      </c>
      <c r="R3" s="56"/>
      <c r="S3" s="56"/>
      <c r="T3" s="56"/>
      <c r="U3" s="56"/>
      <c r="V3" s="56"/>
      <c r="W3" s="18" t="s">
        <v>168</v>
      </c>
      <c r="X3" s="18" t="s">
        <v>209</v>
      </c>
      <c r="Y3" s="18" t="s">
        <v>506</v>
      </c>
      <c r="Z3" s="18" t="s">
        <v>1196</v>
      </c>
      <c r="AA3" s="109"/>
    </row>
    <row r="4" spans="1:29" s="55" customFormat="1" ht="156" hidden="1" customHeight="1">
      <c r="A4" s="18">
        <v>102036</v>
      </c>
      <c r="B4" s="18" t="s">
        <v>64</v>
      </c>
      <c r="C4" s="67" t="s">
        <v>78</v>
      </c>
      <c r="D4" s="67" t="s">
        <v>432</v>
      </c>
      <c r="E4" s="18">
        <v>3</v>
      </c>
      <c r="F4" s="68" t="s">
        <v>435</v>
      </c>
      <c r="G4" s="18" t="s">
        <v>202</v>
      </c>
      <c r="H4" s="18" t="s">
        <v>436</v>
      </c>
      <c r="I4" s="18" t="s">
        <v>204</v>
      </c>
      <c r="J4" s="19" t="s">
        <v>236</v>
      </c>
      <c r="K4" s="20">
        <v>0.1278</v>
      </c>
      <c r="L4" s="21">
        <v>44593</v>
      </c>
      <c r="M4" s="13" t="s">
        <v>109</v>
      </c>
      <c r="N4" s="19" t="s">
        <v>236</v>
      </c>
      <c r="O4" s="69">
        <v>0.2749275362318841</v>
      </c>
      <c r="P4" s="70">
        <v>44593</v>
      </c>
      <c r="Q4" s="71" t="s">
        <v>437</v>
      </c>
      <c r="R4" s="57"/>
      <c r="S4" s="57"/>
      <c r="T4" s="57"/>
      <c r="U4" s="57"/>
      <c r="V4" s="57"/>
      <c r="W4" s="18" t="s">
        <v>168</v>
      </c>
      <c r="X4" s="18" t="s">
        <v>209</v>
      </c>
      <c r="Y4" s="18" t="s">
        <v>438</v>
      </c>
      <c r="Z4" s="18" t="s">
        <v>439</v>
      </c>
      <c r="AA4" s="109" t="s">
        <v>1692</v>
      </c>
    </row>
    <row r="5" spans="1:29" s="55" customFormat="1" ht="180" hidden="1">
      <c r="A5" s="18">
        <v>102038</v>
      </c>
      <c r="B5" s="18" t="s">
        <v>64</v>
      </c>
      <c r="C5" s="67" t="s">
        <v>79</v>
      </c>
      <c r="D5" s="67" t="s">
        <v>80</v>
      </c>
      <c r="E5" s="18">
        <v>4</v>
      </c>
      <c r="F5" s="68" t="s">
        <v>569</v>
      </c>
      <c r="G5" s="18" t="s">
        <v>202</v>
      </c>
      <c r="H5" s="18" t="s">
        <v>570</v>
      </c>
      <c r="I5" s="18" t="s">
        <v>204</v>
      </c>
      <c r="J5" s="19" t="s">
        <v>197</v>
      </c>
      <c r="K5" s="22">
        <v>0</v>
      </c>
      <c r="L5" s="19" t="s">
        <v>437</v>
      </c>
      <c r="M5" s="19" t="s">
        <v>437</v>
      </c>
      <c r="N5" s="19" t="s">
        <v>197</v>
      </c>
      <c r="O5" s="13" t="s">
        <v>109</v>
      </c>
      <c r="P5" s="13" t="s">
        <v>109</v>
      </c>
      <c r="Q5" s="13" t="s">
        <v>109</v>
      </c>
      <c r="R5" s="56"/>
      <c r="S5" s="56"/>
      <c r="T5" s="56"/>
      <c r="U5" s="56"/>
      <c r="V5" s="56"/>
      <c r="W5" s="23" t="s">
        <v>6</v>
      </c>
      <c r="X5" s="18">
        <v>0</v>
      </c>
      <c r="Y5" s="18">
        <v>0</v>
      </c>
      <c r="Z5" s="18" t="s">
        <v>5</v>
      </c>
      <c r="AA5" s="109" t="s">
        <v>1693</v>
      </c>
    </row>
    <row r="6" spans="1:29" s="55" customFormat="1" ht="105" hidden="1">
      <c r="A6" s="18">
        <v>102036</v>
      </c>
      <c r="B6" s="18" t="s">
        <v>268</v>
      </c>
      <c r="C6" s="67" t="s">
        <v>78</v>
      </c>
      <c r="D6" s="67" t="s">
        <v>432</v>
      </c>
      <c r="E6" s="18">
        <v>5</v>
      </c>
      <c r="F6" s="68" t="s">
        <v>433</v>
      </c>
      <c r="G6" s="18" t="s">
        <v>202</v>
      </c>
      <c r="H6" s="18" t="s">
        <v>434</v>
      </c>
      <c r="I6" s="18" t="s">
        <v>204</v>
      </c>
      <c r="J6" s="19" t="s">
        <v>197</v>
      </c>
      <c r="K6" s="22">
        <v>0</v>
      </c>
      <c r="L6" s="19" t="s">
        <v>63</v>
      </c>
      <c r="M6" s="19" t="s">
        <v>63</v>
      </c>
      <c r="N6" s="19" t="s">
        <v>197</v>
      </c>
      <c r="O6" s="13" t="s">
        <v>109</v>
      </c>
      <c r="P6" s="13" t="s">
        <v>109</v>
      </c>
      <c r="Q6" s="13" t="s">
        <v>109</v>
      </c>
      <c r="R6" s="56"/>
      <c r="S6" s="56"/>
      <c r="T6" s="56"/>
      <c r="U6" s="56"/>
      <c r="V6" s="56"/>
      <c r="W6" s="23" t="s">
        <v>6</v>
      </c>
      <c r="X6" s="18">
        <v>0</v>
      </c>
      <c r="Y6" s="18">
        <v>0</v>
      </c>
      <c r="Z6" s="18" t="s">
        <v>5</v>
      </c>
      <c r="AA6" s="109"/>
    </row>
    <row r="7" spans="1:29" s="55" customFormat="1" ht="105" hidden="1">
      <c r="A7" s="18">
        <v>102025</v>
      </c>
      <c r="B7" s="18" t="s">
        <v>64</v>
      </c>
      <c r="C7" s="67" t="s">
        <v>73</v>
      </c>
      <c r="D7" s="67" t="s">
        <v>74</v>
      </c>
      <c r="E7" s="18">
        <v>6</v>
      </c>
      <c r="F7" s="68" t="s">
        <v>544</v>
      </c>
      <c r="G7" s="18" t="s">
        <v>194</v>
      </c>
      <c r="H7" s="18" t="s">
        <v>545</v>
      </c>
      <c r="I7" s="18" t="s">
        <v>204</v>
      </c>
      <c r="J7" s="19" t="s">
        <v>236</v>
      </c>
      <c r="K7" s="20">
        <v>2.75E-2</v>
      </c>
      <c r="L7" s="21">
        <v>44593</v>
      </c>
      <c r="M7" s="21">
        <v>47118</v>
      </c>
      <c r="N7" s="72" t="s">
        <v>236</v>
      </c>
      <c r="O7" s="69">
        <v>5.2299999999999999E-2</v>
      </c>
      <c r="P7" s="70">
        <v>44593</v>
      </c>
      <c r="Q7" s="71" t="s">
        <v>437</v>
      </c>
      <c r="R7" s="56"/>
      <c r="S7" s="56"/>
      <c r="T7" s="56"/>
      <c r="U7" s="56"/>
      <c r="V7" s="56"/>
      <c r="W7" s="23" t="s">
        <v>168</v>
      </c>
      <c r="X7" s="18" t="s">
        <v>209</v>
      </c>
      <c r="Y7" s="18" t="s">
        <v>506</v>
      </c>
      <c r="Z7" s="18" t="s">
        <v>543</v>
      </c>
      <c r="AA7" s="110" t="s">
        <v>1694</v>
      </c>
    </row>
    <row r="8" spans="1:29" s="55" customFormat="1" ht="105" hidden="1">
      <c r="A8" s="18">
        <v>102025</v>
      </c>
      <c r="B8" s="18" t="s">
        <v>64</v>
      </c>
      <c r="C8" s="67" t="s">
        <v>73</v>
      </c>
      <c r="D8" s="67" t="s">
        <v>74</v>
      </c>
      <c r="E8" s="18">
        <v>7</v>
      </c>
      <c r="F8" s="68" t="s">
        <v>546</v>
      </c>
      <c r="G8" s="18" t="s">
        <v>194</v>
      </c>
      <c r="H8" s="18" t="s">
        <v>547</v>
      </c>
      <c r="I8" s="18" t="s">
        <v>271</v>
      </c>
      <c r="J8" s="19" t="s">
        <v>236</v>
      </c>
      <c r="K8" s="19"/>
      <c r="L8" s="21">
        <v>44013</v>
      </c>
      <c r="M8" s="21">
        <v>47118</v>
      </c>
      <c r="N8" s="72" t="s">
        <v>236</v>
      </c>
      <c r="O8" s="69" t="s">
        <v>1651</v>
      </c>
      <c r="P8" s="73">
        <v>44013</v>
      </c>
      <c r="Q8" s="74" t="s">
        <v>437</v>
      </c>
      <c r="R8" s="56"/>
      <c r="S8" s="56"/>
      <c r="T8" s="56"/>
      <c r="U8" s="56"/>
      <c r="V8" s="56"/>
      <c r="W8" s="23" t="s">
        <v>168</v>
      </c>
      <c r="X8" s="18" t="s">
        <v>209</v>
      </c>
      <c r="Y8" s="18" t="s">
        <v>506</v>
      </c>
      <c r="Z8" s="18" t="s">
        <v>543</v>
      </c>
      <c r="AA8" s="110" t="s">
        <v>1695</v>
      </c>
    </row>
    <row r="9" spans="1:29" s="55" customFormat="1" ht="195" hidden="1">
      <c r="A9" s="18">
        <v>102025</v>
      </c>
      <c r="B9" s="18" t="s">
        <v>64</v>
      </c>
      <c r="C9" s="67" t="s">
        <v>73</v>
      </c>
      <c r="D9" s="67" t="s">
        <v>74</v>
      </c>
      <c r="E9" s="18">
        <v>8</v>
      </c>
      <c r="F9" s="68" t="s">
        <v>1652</v>
      </c>
      <c r="G9" s="18" t="s">
        <v>202</v>
      </c>
      <c r="H9" s="18" t="s">
        <v>548</v>
      </c>
      <c r="I9" s="18" t="s">
        <v>204</v>
      </c>
      <c r="J9" s="19" t="s">
        <v>236</v>
      </c>
      <c r="K9" s="20">
        <v>2.12E-2</v>
      </c>
      <c r="L9" s="21">
        <v>44562</v>
      </c>
      <c r="M9" s="21">
        <v>47118</v>
      </c>
      <c r="N9" s="19" t="s">
        <v>236</v>
      </c>
      <c r="O9" s="69">
        <v>2.4400000000000002E-2</v>
      </c>
      <c r="P9" s="70">
        <v>44562</v>
      </c>
      <c r="Q9" s="71" t="s">
        <v>437</v>
      </c>
      <c r="R9" s="56"/>
      <c r="S9" s="56"/>
      <c r="T9" s="56"/>
      <c r="U9" s="56"/>
      <c r="V9" s="56"/>
      <c r="W9" s="23" t="s">
        <v>168</v>
      </c>
      <c r="X9" s="18" t="s">
        <v>209</v>
      </c>
      <c r="Y9" s="18" t="s">
        <v>506</v>
      </c>
      <c r="Z9" s="18" t="s">
        <v>549</v>
      </c>
      <c r="AA9" s="110" t="s">
        <v>1696</v>
      </c>
    </row>
    <row r="10" spans="1:29" s="55" customFormat="1" ht="195" hidden="1">
      <c r="A10" s="18">
        <v>102025</v>
      </c>
      <c r="B10" s="18" t="s">
        <v>64</v>
      </c>
      <c r="C10" s="67" t="s">
        <v>73</v>
      </c>
      <c r="D10" s="67" t="s">
        <v>74</v>
      </c>
      <c r="E10" s="18">
        <v>9</v>
      </c>
      <c r="F10" s="68" t="s">
        <v>550</v>
      </c>
      <c r="G10" s="18" t="s">
        <v>202</v>
      </c>
      <c r="H10" s="18" t="s">
        <v>551</v>
      </c>
      <c r="I10" s="18" t="s">
        <v>204</v>
      </c>
      <c r="J10" s="19" t="s">
        <v>236</v>
      </c>
      <c r="K10" s="20">
        <v>2.76E-2</v>
      </c>
      <c r="L10" s="21">
        <v>44562</v>
      </c>
      <c r="M10" s="21">
        <v>47118</v>
      </c>
      <c r="N10" s="19" t="s">
        <v>236</v>
      </c>
      <c r="O10" s="69">
        <v>3.1899999999999998E-2</v>
      </c>
      <c r="P10" s="73">
        <v>44562</v>
      </c>
      <c r="Q10" s="74" t="s">
        <v>437</v>
      </c>
      <c r="R10" s="56"/>
      <c r="S10" s="56"/>
      <c r="T10" s="56"/>
      <c r="U10" s="56"/>
      <c r="V10" s="56"/>
      <c r="W10" s="23" t="s">
        <v>168</v>
      </c>
      <c r="X10" s="18" t="s">
        <v>209</v>
      </c>
      <c r="Y10" s="18" t="s">
        <v>506</v>
      </c>
      <c r="Z10" s="18" t="s">
        <v>549</v>
      </c>
      <c r="AA10" s="110" t="s">
        <v>1696</v>
      </c>
    </row>
    <row r="11" spans="1:29" s="55" customFormat="1" ht="195" hidden="1">
      <c r="A11" s="18">
        <v>102025</v>
      </c>
      <c r="B11" s="18" t="s">
        <v>64</v>
      </c>
      <c r="C11" s="67" t="s">
        <v>73</v>
      </c>
      <c r="D11" s="67" t="s">
        <v>74</v>
      </c>
      <c r="E11" s="18">
        <v>10</v>
      </c>
      <c r="F11" s="68" t="s">
        <v>552</v>
      </c>
      <c r="G11" s="18" t="s">
        <v>202</v>
      </c>
      <c r="H11" s="18" t="s">
        <v>553</v>
      </c>
      <c r="I11" s="18" t="s">
        <v>204</v>
      </c>
      <c r="J11" s="19" t="s">
        <v>236</v>
      </c>
      <c r="K11" s="20">
        <v>0.31559999999999999</v>
      </c>
      <c r="L11" s="21">
        <v>44562</v>
      </c>
      <c r="M11" s="21">
        <v>47118</v>
      </c>
      <c r="N11" s="19" t="s">
        <v>236</v>
      </c>
      <c r="O11" s="69">
        <v>0.33800000000000002</v>
      </c>
      <c r="P11" s="70">
        <v>44562</v>
      </c>
      <c r="Q11" s="71" t="s">
        <v>437</v>
      </c>
      <c r="R11" s="56"/>
      <c r="S11" s="56"/>
      <c r="T11" s="56"/>
      <c r="U11" s="56"/>
      <c r="V11" s="56"/>
      <c r="W11" s="23" t="s">
        <v>168</v>
      </c>
      <c r="X11" s="18" t="s">
        <v>209</v>
      </c>
      <c r="Y11" s="18" t="s">
        <v>506</v>
      </c>
      <c r="Z11" s="18" t="s">
        <v>549</v>
      </c>
      <c r="AA11" s="110" t="s">
        <v>1696</v>
      </c>
    </row>
    <row r="12" spans="1:29" s="55" customFormat="1" ht="195" hidden="1">
      <c r="A12" s="18">
        <v>102025</v>
      </c>
      <c r="B12" s="18" t="s">
        <v>64</v>
      </c>
      <c r="C12" s="67" t="s">
        <v>73</v>
      </c>
      <c r="D12" s="67" t="s">
        <v>74</v>
      </c>
      <c r="E12" s="18">
        <v>11</v>
      </c>
      <c r="F12" s="68" t="s">
        <v>554</v>
      </c>
      <c r="G12" s="18" t="s">
        <v>202</v>
      </c>
      <c r="H12" s="18" t="s">
        <v>555</v>
      </c>
      <c r="I12" s="18" t="s">
        <v>204</v>
      </c>
      <c r="J12" s="19" t="s">
        <v>236</v>
      </c>
      <c r="K12" s="20">
        <v>2.8199999999999999E-2</v>
      </c>
      <c r="L12" s="21">
        <v>44562</v>
      </c>
      <c r="M12" s="21">
        <v>47118</v>
      </c>
      <c r="N12" s="19" t="s">
        <v>236</v>
      </c>
      <c r="O12" s="69">
        <v>2.9000000000000001E-2</v>
      </c>
      <c r="P12" s="70">
        <v>44562</v>
      </c>
      <c r="Q12" s="75" t="s">
        <v>437</v>
      </c>
      <c r="R12" s="56"/>
      <c r="S12" s="56"/>
      <c r="T12" s="56"/>
      <c r="U12" s="56"/>
      <c r="V12" s="56"/>
      <c r="W12" s="23" t="s">
        <v>168</v>
      </c>
      <c r="X12" s="18" t="s">
        <v>209</v>
      </c>
      <c r="Y12" s="18" t="s">
        <v>506</v>
      </c>
      <c r="Z12" s="18" t="s">
        <v>549</v>
      </c>
      <c r="AA12" s="110" t="s">
        <v>1696</v>
      </c>
    </row>
    <row r="13" spans="1:29" s="55" customFormat="1" ht="195" hidden="1">
      <c r="A13" s="18">
        <v>102025</v>
      </c>
      <c r="B13" s="18" t="s">
        <v>64</v>
      </c>
      <c r="C13" s="67" t="s">
        <v>73</v>
      </c>
      <c r="D13" s="67" t="s">
        <v>74</v>
      </c>
      <c r="E13" s="18">
        <v>12</v>
      </c>
      <c r="F13" s="68" t="s">
        <v>556</v>
      </c>
      <c r="G13" s="18" t="s">
        <v>202</v>
      </c>
      <c r="H13" s="18" t="s">
        <v>557</v>
      </c>
      <c r="I13" s="18" t="s">
        <v>204</v>
      </c>
      <c r="J13" s="19" t="s">
        <v>197</v>
      </c>
      <c r="K13" s="22">
        <v>0</v>
      </c>
      <c r="L13" s="19" t="s">
        <v>437</v>
      </c>
      <c r="M13" s="19" t="s">
        <v>437</v>
      </c>
      <c r="N13" s="19" t="s">
        <v>197</v>
      </c>
      <c r="O13" s="13" t="s">
        <v>109</v>
      </c>
      <c r="P13" s="13" t="s">
        <v>109</v>
      </c>
      <c r="Q13" s="13" t="s">
        <v>109</v>
      </c>
      <c r="R13" s="56"/>
      <c r="S13" s="56"/>
      <c r="T13" s="56"/>
      <c r="U13" s="56"/>
      <c r="V13" s="56"/>
      <c r="W13" s="23" t="s">
        <v>168</v>
      </c>
      <c r="X13" s="18" t="s">
        <v>209</v>
      </c>
      <c r="Y13" s="18" t="s">
        <v>506</v>
      </c>
      <c r="Z13" s="18" t="s">
        <v>549</v>
      </c>
      <c r="AA13" s="110" t="s">
        <v>1696</v>
      </c>
    </row>
    <row r="14" spans="1:29" s="55" customFormat="1" ht="195" hidden="1">
      <c r="A14" s="18">
        <v>102025</v>
      </c>
      <c r="B14" s="18" t="s">
        <v>64</v>
      </c>
      <c r="C14" s="67" t="s">
        <v>73</v>
      </c>
      <c r="D14" s="67" t="s">
        <v>74</v>
      </c>
      <c r="E14" s="18">
        <v>13</v>
      </c>
      <c r="F14" s="68" t="s">
        <v>558</v>
      </c>
      <c r="G14" s="18" t="s">
        <v>202</v>
      </c>
      <c r="H14" s="18" t="s">
        <v>559</v>
      </c>
      <c r="I14" s="18" t="s">
        <v>204</v>
      </c>
      <c r="J14" s="19" t="s">
        <v>236</v>
      </c>
      <c r="K14" s="20">
        <v>4.7300000000000002E-2</v>
      </c>
      <c r="L14" s="21">
        <v>44562</v>
      </c>
      <c r="M14" s="21">
        <v>47118</v>
      </c>
      <c r="N14" s="19" t="s">
        <v>236</v>
      </c>
      <c r="O14" s="69">
        <v>8.4900000000000003E-2</v>
      </c>
      <c r="P14" s="70">
        <v>44562</v>
      </c>
      <c r="Q14" s="71" t="s">
        <v>437</v>
      </c>
      <c r="R14" s="56"/>
      <c r="S14" s="56"/>
      <c r="T14" s="56"/>
      <c r="U14" s="56"/>
      <c r="V14" s="56"/>
      <c r="W14" s="23" t="s">
        <v>168</v>
      </c>
      <c r="X14" s="18" t="s">
        <v>209</v>
      </c>
      <c r="Y14" s="18" t="s">
        <v>506</v>
      </c>
      <c r="Z14" s="18" t="s">
        <v>549</v>
      </c>
      <c r="AA14" s="110" t="s">
        <v>1696</v>
      </c>
    </row>
    <row r="15" spans="1:29" s="55" customFormat="1" ht="120" hidden="1">
      <c r="A15" s="18">
        <v>102025</v>
      </c>
      <c r="B15" s="18" t="s">
        <v>64</v>
      </c>
      <c r="C15" s="67" t="s">
        <v>73</v>
      </c>
      <c r="D15" s="67" t="s">
        <v>74</v>
      </c>
      <c r="E15" s="18">
        <v>14</v>
      </c>
      <c r="F15" s="68" t="s">
        <v>560</v>
      </c>
      <c r="G15" s="18" t="s">
        <v>202</v>
      </c>
      <c r="H15" s="18" t="s">
        <v>561</v>
      </c>
      <c r="I15" s="18" t="s">
        <v>204</v>
      </c>
      <c r="J15" s="19" t="s">
        <v>197</v>
      </c>
      <c r="K15" s="22">
        <v>0</v>
      </c>
      <c r="L15" s="19" t="s">
        <v>437</v>
      </c>
      <c r="M15" s="19" t="s">
        <v>437</v>
      </c>
      <c r="N15" s="19" t="s">
        <v>197</v>
      </c>
      <c r="O15" s="13" t="s">
        <v>109</v>
      </c>
      <c r="P15" s="13" t="s">
        <v>109</v>
      </c>
      <c r="Q15" s="13" t="s">
        <v>109</v>
      </c>
      <c r="R15" s="56"/>
      <c r="S15" s="56"/>
      <c r="T15" s="56"/>
      <c r="U15" s="56"/>
      <c r="V15" s="56"/>
      <c r="W15" s="23" t="s">
        <v>168</v>
      </c>
      <c r="X15" s="18" t="s">
        <v>209</v>
      </c>
      <c r="Y15" s="18" t="s">
        <v>506</v>
      </c>
      <c r="Z15" s="18" t="s">
        <v>543</v>
      </c>
      <c r="AA15" s="110" t="s">
        <v>1697</v>
      </c>
    </row>
    <row r="16" spans="1:29" s="55" customFormat="1" ht="409.5" hidden="1">
      <c r="A16" s="18">
        <v>102025</v>
      </c>
      <c r="B16" s="18" t="s">
        <v>64</v>
      </c>
      <c r="C16" s="67" t="s">
        <v>73</v>
      </c>
      <c r="D16" s="67" t="s">
        <v>74</v>
      </c>
      <c r="E16" s="18">
        <v>15</v>
      </c>
      <c r="F16" s="68" t="s">
        <v>562</v>
      </c>
      <c r="G16" s="18" t="s">
        <v>202</v>
      </c>
      <c r="H16" s="18" t="s">
        <v>563</v>
      </c>
      <c r="I16" s="18" t="s">
        <v>204</v>
      </c>
      <c r="J16" s="19" t="s">
        <v>236</v>
      </c>
      <c r="K16" s="20">
        <v>6.6400000000000001E-2</v>
      </c>
      <c r="L16" s="21">
        <v>44743</v>
      </c>
      <c r="M16" s="21">
        <v>47118</v>
      </c>
      <c r="N16" s="19" t="s">
        <v>236</v>
      </c>
      <c r="O16" s="69">
        <v>7.6499999999999999E-2</v>
      </c>
      <c r="P16" s="70">
        <v>44743</v>
      </c>
      <c r="Q16" s="71" t="s">
        <v>437</v>
      </c>
      <c r="R16" s="56"/>
      <c r="S16" s="56"/>
      <c r="T16" s="56"/>
      <c r="U16" s="56"/>
      <c r="V16" s="56"/>
      <c r="W16" s="23" t="s">
        <v>168</v>
      </c>
      <c r="X16" s="18" t="s">
        <v>209</v>
      </c>
      <c r="Y16" s="18" t="s">
        <v>506</v>
      </c>
      <c r="Z16" s="18" t="s">
        <v>543</v>
      </c>
      <c r="AA16" s="110" t="s">
        <v>1698</v>
      </c>
    </row>
    <row r="17" spans="1:27" s="55" customFormat="1" ht="150" hidden="1">
      <c r="A17" s="18">
        <v>102024</v>
      </c>
      <c r="B17" s="18" t="s">
        <v>64</v>
      </c>
      <c r="C17" s="67" t="s">
        <v>71</v>
      </c>
      <c r="D17" s="67" t="s">
        <v>72</v>
      </c>
      <c r="E17" s="18">
        <v>16</v>
      </c>
      <c r="F17" s="68" t="s">
        <v>541</v>
      </c>
      <c r="G17" s="18" t="s">
        <v>202</v>
      </c>
      <c r="H17" s="18" t="s">
        <v>542</v>
      </c>
      <c r="I17" s="18" t="s">
        <v>429</v>
      </c>
      <c r="J17" s="19" t="s">
        <v>236</v>
      </c>
      <c r="K17" s="20">
        <v>6.4999999999999997E-3</v>
      </c>
      <c r="L17" s="21">
        <v>44743</v>
      </c>
      <c r="M17" s="19" t="s">
        <v>437</v>
      </c>
      <c r="N17" s="19" t="s">
        <v>236</v>
      </c>
      <c r="O17" s="76">
        <v>6.4999999999999997E-3</v>
      </c>
      <c r="P17" s="70">
        <v>44743</v>
      </c>
      <c r="Q17" s="72" t="s">
        <v>437</v>
      </c>
      <c r="R17" s="56"/>
      <c r="S17" s="56"/>
      <c r="T17" s="56"/>
      <c r="U17" s="56"/>
      <c r="V17" s="56"/>
      <c r="W17" s="23" t="s">
        <v>168</v>
      </c>
      <c r="X17" s="18" t="s">
        <v>209</v>
      </c>
      <c r="Y17" s="18" t="s">
        <v>506</v>
      </c>
      <c r="Z17" s="18" t="s">
        <v>543</v>
      </c>
      <c r="AA17" s="110"/>
    </row>
    <row r="18" spans="1:27" s="55" customFormat="1" ht="75" hidden="1">
      <c r="A18" s="18">
        <v>102037</v>
      </c>
      <c r="B18" s="18" t="s">
        <v>205</v>
      </c>
      <c r="C18" s="67" t="s">
        <v>150</v>
      </c>
      <c r="D18" s="67" t="s">
        <v>151</v>
      </c>
      <c r="E18" s="18">
        <v>17</v>
      </c>
      <c r="F18" s="68" t="s">
        <v>567</v>
      </c>
      <c r="G18" s="18" t="s">
        <v>202</v>
      </c>
      <c r="H18" s="18" t="s">
        <v>567</v>
      </c>
      <c r="I18" s="18" t="s">
        <v>196</v>
      </c>
      <c r="J18" s="18" t="s">
        <v>208</v>
      </c>
      <c r="K18" s="13" t="s">
        <v>109</v>
      </c>
      <c r="L18" s="13" t="s">
        <v>109</v>
      </c>
      <c r="M18" s="13" t="s">
        <v>109</v>
      </c>
      <c r="N18" s="18"/>
      <c r="O18" s="13"/>
      <c r="P18" s="13"/>
      <c r="Q18" s="21"/>
      <c r="R18" s="56"/>
      <c r="S18" s="56"/>
      <c r="T18" s="56"/>
      <c r="U18" s="56"/>
      <c r="V18" s="56"/>
      <c r="W18" s="18" t="s">
        <v>168</v>
      </c>
      <c r="X18" s="18" t="s">
        <v>209</v>
      </c>
      <c r="Y18" s="18" t="s">
        <v>506</v>
      </c>
      <c r="Z18" s="18" t="s">
        <v>568</v>
      </c>
      <c r="AA18" s="109"/>
    </row>
    <row r="19" spans="1:27" s="55" customFormat="1" ht="45" hidden="1">
      <c r="A19" s="77" t="e">
        <f ca="1">+_xlfn.XLOOKUP(D19,'[2]Hojas de Vida'!$BX:$BX,'[2]Hojas de Vida'!$A:$A)</f>
        <v>#NAME?</v>
      </c>
      <c r="B19" s="18" t="s">
        <v>205</v>
      </c>
      <c r="C19" s="18" t="s">
        <v>109</v>
      </c>
      <c r="D19" s="18" t="s">
        <v>109</v>
      </c>
      <c r="E19" s="18">
        <v>18</v>
      </c>
      <c r="F19" s="68" t="s">
        <v>1580</v>
      </c>
      <c r="G19" s="18" t="s">
        <v>194</v>
      </c>
      <c r="H19" s="18" t="s">
        <v>1580</v>
      </c>
      <c r="I19" s="18" t="s">
        <v>271</v>
      </c>
      <c r="J19" s="18" t="s">
        <v>197</v>
      </c>
      <c r="K19" s="13"/>
      <c r="L19" s="18"/>
      <c r="M19" s="18"/>
      <c r="N19" s="18"/>
      <c r="O19" s="13"/>
      <c r="P19" s="18"/>
      <c r="Q19" s="21"/>
      <c r="R19" s="56"/>
      <c r="S19" s="56"/>
      <c r="T19" s="56"/>
      <c r="U19" s="56"/>
      <c r="V19" s="56"/>
      <c r="W19" s="18" t="s">
        <v>6</v>
      </c>
      <c r="X19" s="18">
        <v>0</v>
      </c>
      <c r="Y19" s="18">
        <v>0</v>
      </c>
      <c r="Z19" s="18" t="s">
        <v>5</v>
      </c>
      <c r="AA19" s="109"/>
    </row>
    <row r="20" spans="1:27" s="55" customFormat="1" ht="135" hidden="1">
      <c r="A20" s="18">
        <v>102030</v>
      </c>
      <c r="B20" s="18" t="s">
        <v>531</v>
      </c>
      <c r="C20" s="67" t="s">
        <v>75</v>
      </c>
      <c r="D20" s="67" t="s">
        <v>564</v>
      </c>
      <c r="E20" s="18">
        <v>19</v>
      </c>
      <c r="F20" s="68" t="s">
        <v>565</v>
      </c>
      <c r="G20" s="18" t="s">
        <v>194</v>
      </c>
      <c r="H20" s="18" t="s">
        <v>566</v>
      </c>
      <c r="I20" s="18" t="s">
        <v>271</v>
      </c>
      <c r="J20" s="18" t="s">
        <v>236</v>
      </c>
      <c r="K20" s="23"/>
      <c r="L20" s="23"/>
      <c r="M20" s="23"/>
      <c r="N20" s="18" t="s">
        <v>236</v>
      </c>
      <c r="O20" s="13" t="s">
        <v>109</v>
      </c>
      <c r="P20" s="13" t="s">
        <v>109</v>
      </c>
      <c r="Q20" s="13" t="s">
        <v>109</v>
      </c>
      <c r="R20" s="56"/>
      <c r="S20" s="56"/>
      <c r="T20" s="56"/>
      <c r="U20" s="56"/>
      <c r="V20" s="56"/>
      <c r="W20" s="23" t="s">
        <v>168</v>
      </c>
      <c r="X20" s="18" t="s">
        <v>209</v>
      </c>
      <c r="Y20" s="18" t="s">
        <v>497</v>
      </c>
      <c r="Z20" s="18" t="s">
        <v>535</v>
      </c>
      <c r="AA20" s="109"/>
    </row>
    <row r="21" spans="1:27" s="55" customFormat="1" ht="135" hidden="1">
      <c r="A21" s="18">
        <v>102018</v>
      </c>
      <c r="B21" s="18" t="s">
        <v>531</v>
      </c>
      <c r="C21" s="67" t="s">
        <v>67</v>
      </c>
      <c r="D21" s="67" t="s">
        <v>68</v>
      </c>
      <c r="E21" s="18">
        <v>20</v>
      </c>
      <c r="F21" s="68" t="s">
        <v>536</v>
      </c>
      <c r="G21" s="18" t="s">
        <v>194</v>
      </c>
      <c r="H21" s="18" t="s">
        <v>537</v>
      </c>
      <c r="I21" s="18" t="s">
        <v>271</v>
      </c>
      <c r="J21" s="18" t="s">
        <v>236</v>
      </c>
      <c r="K21" s="24">
        <v>0.03</v>
      </c>
      <c r="L21" s="23">
        <v>2020</v>
      </c>
      <c r="M21" s="23"/>
      <c r="N21" s="18" t="s">
        <v>236</v>
      </c>
      <c r="O21" s="13" t="s">
        <v>109</v>
      </c>
      <c r="P21" s="13" t="s">
        <v>109</v>
      </c>
      <c r="Q21" s="13" t="s">
        <v>109</v>
      </c>
      <c r="R21" s="56"/>
      <c r="S21" s="56"/>
      <c r="T21" s="56"/>
      <c r="U21" s="56"/>
      <c r="V21" s="56"/>
      <c r="W21" s="23" t="s">
        <v>168</v>
      </c>
      <c r="X21" s="18" t="s">
        <v>209</v>
      </c>
      <c r="Y21" s="18" t="s">
        <v>497</v>
      </c>
      <c r="Z21" s="18" t="s">
        <v>535</v>
      </c>
      <c r="AA21" s="109"/>
    </row>
    <row r="22" spans="1:27" s="55" customFormat="1" ht="75" hidden="1">
      <c r="A22" s="18">
        <v>102019</v>
      </c>
      <c r="B22" s="18" t="s">
        <v>64</v>
      </c>
      <c r="C22" s="67" t="s">
        <v>69</v>
      </c>
      <c r="D22" s="67" t="s">
        <v>70</v>
      </c>
      <c r="E22" s="18">
        <v>21</v>
      </c>
      <c r="F22" s="68" t="s">
        <v>538</v>
      </c>
      <c r="G22" s="18" t="s">
        <v>194</v>
      </c>
      <c r="H22" s="18" t="s">
        <v>539</v>
      </c>
      <c r="I22" s="18" t="s">
        <v>204</v>
      </c>
      <c r="J22" s="19" t="s">
        <v>236</v>
      </c>
      <c r="K22" s="19"/>
      <c r="L22" s="21">
        <v>44743</v>
      </c>
      <c r="M22" s="19"/>
      <c r="N22" s="19" t="s">
        <v>236</v>
      </c>
      <c r="O22" s="13"/>
      <c r="P22" s="70">
        <v>44743</v>
      </c>
      <c r="Q22" s="71" t="s">
        <v>437</v>
      </c>
      <c r="R22" s="56"/>
      <c r="S22" s="56"/>
      <c r="T22" s="56"/>
      <c r="U22" s="56"/>
      <c r="V22" s="56"/>
      <c r="W22" s="23" t="s">
        <v>168</v>
      </c>
      <c r="X22" s="18" t="s">
        <v>209</v>
      </c>
      <c r="Y22" s="18" t="s">
        <v>506</v>
      </c>
      <c r="Z22" s="18" t="s">
        <v>540</v>
      </c>
      <c r="AA22" s="109"/>
    </row>
    <row r="23" spans="1:27" s="55" customFormat="1" ht="120" hidden="1">
      <c r="A23" s="77" t="e">
        <f ca="1">+_xlfn.XLOOKUP(D23,'[2]Hojas de Vida'!$BX:$BX,'[2]Hojas de Vida'!$A:$A)</f>
        <v>#NAME?</v>
      </c>
      <c r="B23" s="18" t="s">
        <v>1627</v>
      </c>
      <c r="C23" s="18" t="s">
        <v>109</v>
      </c>
      <c r="D23" s="18" t="s">
        <v>109</v>
      </c>
      <c r="E23" s="18">
        <v>22</v>
      </c>
      <c r="F23" s="68" t="s">
        <v>1577</v>
      </c>
      <c r="G23" s="18" t="s">
        <v>194</v>
      </c>
      <c r="H23" s="18" t="s">
        <v>1578</v>
      </c>
      <c r="I23" s="18" t="s">
        <v>271</v>
      </c>
      <c r="J23" s="19" t="s">
        <v>505</v>
      </c>
      <c r="K23" s="22">
        <v>1</v>
      </c>
      <c r="L23" s="21">
        <v>44658</v>
      </c>
      <c r="M23" s="21">
        <v>45210</v>
      </c>
      <c r="N23" s="19" t="s">
        <v>505</v>
      </c>
      <c r="O23" s="78">
        <v>1</v>
      </c>
      <c r="P23" s="73">
        <v>44658</v>
      </c>
      <c r="Q23" s="74">
        <v>45210</v>
      </c>
      <c r="R23" s="56"/>
      <c r="S23" s="56"/>
      <c r="T23" s="56"/>
      <c r="U23" s="56"/>
      <c r="V23" s="56"/>
      <c r="W23" s="23" t="s">
        <v>6</v>
      </c>
      <c r="X23" s="18">
        <v>0</v>
      </c>
      <c r="Y23" s="18">
        <v>0</v>
      </c>
      <c r="Z23" s="18" t="s">
        <v>5</v>
      </c>
      <c r="AA23" s="109"/>
    </row>
    <row r="24" spans="1:27" s="55" customFormat="1" ht="150" hidden="1">
      <c r="A24" s="18">
        <v>310128</v>
      </c>
      <c r="B24" s="18" t="s">
        <v>1354</v>
      </c>
      <c r="C24" s="67" t="s">
        <v>107</v>
      </c>
      <c r="D24" s="67" t="s">
        <v>108</v>
      </c>
      <c r="E24" s="18">
        <v>23</v>
      </c>
      <c r="F24" s="68" t="s">
        <v>1355</v>
      </c>
      <c r="G24" s="18" t="s">
        <v>202</v>
      </c>
      <c r="H24" s="18" t="s">
        <v>1356</v>
      </c>
      <c r="I24" s="18" t="s">
        <v>204</v>
      </c>
      <c r="J24" s="18" t="s">
        <v>197</v>
      </c>
      <c r="K24" s="13">
        <v>0</v>
      </c>
      <c r="L24" s="18" t="s">
        <v>109</v>
      </c>
      <c r="M24" s="18" t="s">
        <v>109</v>
      </c>
      <c r="N24" s="18" t="s">
        <v>197</v>
      </c>
      <c r="O24" s="13">
        <v>0</v>
      </c>
      <c r="P24" s="13" t="s">
        <v>109</v>
      </c>
      <c r="Q24" s="13" t="s">
        <v>109</v>
      </c>
      <c r="R24" s="56"/>
      <c r="S24" s="56"/>
      <c r="T24" s="56"/>
      <c r="U24" s="56"/>
      <c r="V24" s="56"/>
      <c r="W24" s="18" t="s">
        <v>6</v>
      </c>
      <c r="X24" s="18">
        <v>0</v>
      </c>
      <c r="Y24" s="18">
        <v>0</v>
      </c>
      <c r="Z24" s="18" t="s">
        <v>5</v>
      </c>
      <c r="AA24" s="109" t="s">
        <v>1699</v>
      </c>
    </row>
    <row r="25" spans="1:27" s="55" customFormat="1" ht="150" hidden="1">
      <c r="A25" s="18">
        <v>310128</v>
      </c>
      <c r="B25" s="18" t="s">
        <v>1354</v>
      </c>
      <c r="C25" s="67" t="s">
        <v>107</v>
      </c>
      <c r="D25" s="67" t="s">
        <v>108</v>
      </c>
      <c r="E25" s="18">
        <v>24</v>
      </c>
      <c r="F25" s="68" t="s">
        <v>1357</v>
      </c>
      <c r="G25" s="18" t="s">
        <v>202</v>
      </c>
      <c r="H25" s="18" t="s">
        <v>1358</v>
      </c>
      <c r="I25" s="18" t="s">
        <v>204</v>
      </c>
      <c r="J25" s="18" t="s">
        <v>197</v>
      </c>
      <c r="K25" s="13">
        <v>0</v>
      </c>
      <c r="L25" s="18" t="s">
        <v>109</v>
      </c>
      <c r="M25" s="18" t="s">
        <v>109</v>
      </c>
      <c r="N25" s="18" t="s">
        <v>197</v>
      </c>
      <c r="O25" s="13">
        <v>0</v>
      </c>
      <c r="P25" s="13" t="s">
        <v>109</v>
      </c>
      <c r="Q25" s="13" t="s">
        <v>109</v>
      </c>
      <c r="R25" s="56"/>
      <c r="S25" s="56"/>
      <c r="T25" s="56"/>
      <c r="U25" s="56"/>
      <c r="V25" s="56"/>
      <c r="W25" s="18" t="s">
        <v>6</v>
      </c>
      <c r="X25" s="18">
        <v>0</v>
      </c>
      <c r="Y25" s="18">
        <v>0</v>
      </c>
      <c r="Z25" s="18" t="s">
        <v>5</v>
      </c>
      <c r="AA25" s="109"/>
    </row>
    <row r="26" spans="1:27" s="55" customFormat="1" ht="255" hidden="1">
      <c r="A26" s="18">
        <v>310128</v>
      </c>
      <c r="B26" s="18" t="s">
        <v>1354</v>
      </c>
      <c r="C26" s="67" t="s">
        <v>107</v>
      </c>
      <c r="D26" s="67" t="s">
        <v>108</v>
      </c>
      <c r="E26" s="18">
        <v>25</v>
      </c>
      <c r="F26" s="68" t="s">
        <v>1359</v>
      </c>
      <c r="G26" s="18" t="s">
        <v>202</v>
      </c>
      <c r="H26" s="18" t="s">
        <v>1360</v>
      </c>
      <c r="I26" s="18" t="s">
        <v>204</v>
      </c>
      <c r="J26" s="18" t="s">
        <v>356</v>
      </c>
      <c r="K26" s="13">
        <v>0.98</v>
      </c>
      <c r="L26" s="18">
        <v>2022</v>
      </c>
      <c r="M26" s="25">
        <v>45281</v>
      </c>
      <c r="N26" s="18" t="s">
        <v>356</v>
      </c>
      <c r="O26" s="3">
        <v>1</v>
      </c>
      <c r="P26" s="71">
        <v>2022</v>
      </c>
      <c r="Q26" s="79">
        <v>45281</v>
      </c>
      <c r="R26" s="56"/>
      <c r="S26" s="56"/>
      <c r="T26" s="56"/>
      <c r="U26" s="56"/>
      <c r="V26" s="56"/>
      <c r="W26" s="18" t="s">
        <v>6</v>
      </c>
      <c r="X26" s="18">
        <v>0</v>
      </c>
      <c r="Y26" s="18">
        <v>0</v>
      </c>
      <c r="Z26" s="18" t="s">
        <v>5</v>
      </c>
      <c r="AA26" s="111" t="s">
        <v>1700</v>
      </c>
    </row>
    <row r="27" spans="1:27" s="55" customFormat="1" ht="150" hidden="1">
      <c r="A27" s="18">
        <v>310128</v>
      </c>
      <c r="B27" s="18" t="s">
        <v>1354</v>
      </c>
      <c r="C27" s="67" t="s">
        <v>107</v>
      </c>
      <c r="D27" s="67" t="s">
        <v>108</v>
      </c>
      <c r="E27" s="18">
        <v>26</v>
      </c>
      <c r="F27" s="68" t="s">
        <v>1361</v>
      </c>
      <c r="G27" s="18" t="s">
        <v>202</v>
      </c>
      <c r="H27" s="18" t="s">
        <v>1362</v>
      </c>
      <c r="I27" s="18" t="s">
        <v>204</v>
      </c>
      <c r="J27" s="18" t="s">
        <v>197</v>
      </c>
      <c r="K27" s="13">
        <v>0</v>
      </c>
      <c r="L27" s="18">
        <v>2024</v>
      </c>
      <c r="M27" s="18">
        <v>2028</v>
      </c>
      <c r="N27" s="18" t="s">
        <v>242</v>
      </c>
      <c r="O27" s="13" t="s">
        <v>109</v>
      </c>
      <c r="P27" s="13" t="s">
        <v>109</v>
      </c>
      <c r="Q27" s="13" t="s">
        <v>109</v>
      </c>
      <c r="R27" s="56"/>
      <c r="S27" s="56"/>
      <c r="T27" s="56"/>
      <c r="U27" s="56"/>
      <c r="V27" s="56"/>
      <c r="W27" s="18" t="s">
        <v>168</v>
      </c>
      <c r="X27" s="18" t="s">
        <v>209</v>
      </c>
      <c r="Y27" s="18" t="s">
        <v>506</v>
      </c>
      <c r="Z27" s="18" t="s">
        <v>1363</v>
      </c>
      <c r="AA27" s="111" t="s">
        <v>1701</v>
      </c>
    </row>
    <row r="28" spans="1:27" s="55" customFormat="1" ht="255" hidden="1">
      <c r="A28" s="18">
        <v>310128</v>
      </c>
      <c r="B28" s="18" t="s">
        <v>1354</v>
      </c>
      <c r="C28" s="67" t="s">
        <v>107</v>
      </c>
      <c r="D28" s="67" t="s">
        <v>108</v>
      </c>
      <c r="E28" s="18">
        <v>27</v>
      </c>
      <c r="F28" s="68" t="s">
        <v>1364</v>
      </c>
      <c r="G28" s="18" t="s">
        <v>202</v>
      </c>
      <c r="H28" s="18" t="s">
        <v>1364</v>
      </c>
      <c r="I28" s="18" t="s">
        <v>204</v>
      </c>
      <c r="J28" s="18" t="s">
        <v>356</v>
      </c>
      <c r="K28" s="13">
        <v>1</v>
      </c>
      <c r="L28" s="26">
        <v>44896</v>
      </c>
      <c r="M28" s="26">
        <v>45047</v>
      </c>
      <c r="N28" s="18" t="s">
        <v>356</v>
      </c>
      <c r="O28" s="3">
        <v>1</v>
      </c>
      <c r="P28" s="80">
        <v>44896</v>
      </c>
      <c r="Q28" s="80">
        <v>45047</v>
      </c>
      <c r="R28" s="56"/>
      <c r="S28" s="56"/>
      <c r="T28" s="56"/>
      <c r="U28" s="56"/>
      <c r="V28" s="56"/>
      <c r="W28" s="18" t="s">
        <v>6</v>
      </c>
      <c r="X28" s="18">
        <v>0</v>
      </c>
      <c r="Y28" s="18">
        <v>0</v>
      </c>
      <c r="Z28" s="18" t="s">
        <v>5</v>
      </c>
      <c r="AA28" s="111" t="s">
        <v>1702</v>
      </c>
    </row>
    <row r="29" spans="1:27" s="55" customFormat="1" ht="135" hidden="1">
      <c r="A29" s="18">
        <v>102017</v>
      </c>
      <c r="B29" s="18" t="s">
        <v>531</v>
      </c>
      <c r="C29" s="67" t="s">
        <v>66</v>
      </c>
      <c r="D29" s="67" t="s">
        <v>532</v>
      </c>
      <c r="E29" s="18">
        <v>28</v>
      </c>
      <c r="F29" s="68" t="s">
        <v>533</v>
      </c>
      <c r="G29" s="18" t="s">
        <v>202</v>
      </c>
      <c r="H29" s="18" t="s">
        <v>534</v>
      </c>
      <c r="I29" s="18" t="s">
        <v>271</v>
      </c>
      <c r="J29" s="18" t="s">
        <v>236</v>
      </c>
      <c r="K29" s="27">
        <v>5.8900000000000001E-2</v>
      </c>
      <c r="L29" s="23">
        <v>2020</v>
      </c>
      <c r="M29" s="23"/>
      <c r="N29" s="18"/>
      <c r="O29" s="13"/>
      <c r="P29" s="23"/>
      <c r="Q29" s="21"/>
      <c r="R29" s="56"/>
      <c r="S29" s="56"/>
      <c r="T29" s="56"/>
      <c r="U29" s="56"/>
      <c r="V29" s="56"/>
      <c r="W29" s="23" t="s">
        <v>168</v>
      </c>
      <c r="X29" s="18" t="s">
        <v>209</v>
      </c>
      <c r="Y29" s="18" t="s">
        <v>497</v>
      </c>
      <c r="Z29" s="18" t="s">
        <v>535</v>
      </c>
      <c r="AA29" s="109"/>
    </row>
    <row r="30" spans="1:27" s="55" customFormat="1" ht="270" hidden="1">
      <c r="A30" s="77" t="e">
        <v>#N/A</v>
      </c>
      <c r="B30" s="18" t="s">
        <v>144</v>
      </c>
      <c r="C30" s="18" t="s">
        <v>109</v>
      </c>
      <c r="D30" s="18" t="s">
        <v>109</v>
      </c>
      <c r="E30" s="18">
        <v>29</v>
      </c>
      <c r="F30" s="68" t="s">
        <v>1598</v>
      </c>
      <c r="G30" s="18" t="s">
        <v>194</v>
      </c>
      <c r="H30" s="18" t="s">
        <v>1599</v>
      </c>
      <c r="I30" s="18" t="s">
        <v>196</v>
      </c>
      <c r="J30" s="18" t="s">
        <v>236</v>
      </c>
      <c r="K30" s="13"/>
      <c r="L30" s="25" t="s">
        <v>1600</v>
      </c>
      <c r="M30" s="25"/>
      <c r="N30" s="18" t="s">
        <v>242</v>
      </c>
      <c r="O30" s="13">
        <v>0</v>
      </c>
      <c r="P30" s="81">
        <v>45656</v>
      </c>
      <c r="Q30" s="74">
        <v>45930</v>
      </c>
      <c r="R30" s="56"/>
      <c r="S30" s="56"/>
      <c r="T30" s="56"/>
      <c r="U30" s="56"/>
      <c r="V30" s="56"/>
      <c r="W30" s="18" t="s">
        <v>168</v>
      </c>
      <c r="X30" s="18" t="s">
        <v>209</v>
      </c>
      <c r="Y30" s="18" t="s">
        <v>502</v>
      </c>
      <c r="Z30" s="18" t="s">
        <v>1066</v>
      </c>
      <c r="AA30" s="112" t="s">
        <v>1703</v>
      </c>
    </row>
    <row r="31" spans="1:27" s="55" customFormat="1" ht="75" hidden="1">
      <c r="A31" s="18">
        <v>102031</v>
      </c>
      <c r="B31" s="18" t="s">
        <v>144</v>
      </c>
      <c r="C31" s="67" t="s">
        <v>76</v>
      </c>
      <c r="D31" s="67" t="s">
        <v>77</v>
      </c>
      <c r="E31" s="18">
        <v>30</v>
      </c>
      <c r="F31" s="68" t="s">
        <v>217</v>
      </c>
      <c r="G31" s="18" t="s">
        <v>194</v>
      </c>
      <c r="H31" s="18" t="s">
        <v>218</v>
      </c>
      <c r="I31" s="18" t="s">
        <v>204</v>
      </c>
      <c r="J31" s="18" t="s">
        <v>219</v>
      </c>
      <c r="K31" s="13">
        <v>0</v>
      </c>
      <c r="L31" s="25"/>
      <c r="M31" s="25"/>
      <c r="N31" s="18" t="s">
        <v>197</v>
      </c>
      <c r="O31" s="13">
        <v>0</v>
      </c>
      <c r="P31" s="13" t="s">
        <v>109</v>
      </c>
      <c r="Q31" s="13" t="s">
        <v>109</v>
      </c>
      <c r="R31" s="56"/>
      <c r="S31" s="56"/>
      <c r="T31" s="56"/>
      <c r="U31" s="56"/>
      <c r="V31" s="56"/>
      <c r="W31" s="18" t="s">
        <v>6</v>
      </c>
      <c r="X31" s="18">
        <v>0</v>
      </c>
      <c r="Y31" s="18">
        <v>0</v>
      </c>
      <c r="Z31" s="18" t="s">
        <v>5</v>
      </c>
      <c r="AA31" s="112"/>
    </row>
    <row r="32" spans="1:27" s="55" customFormat="1" ht="90" hidden="1">
      <c r="A32" s="77" t="e">
        <f ca="1">+_xlfn.XLOOKUP(D32,'[2]Hojas de Vida'!$BX:$BX,'[2]Hojas de Vida'!$A:$A)</f>
        <v>#NAME?</v>
      </c>
      <c r="B32" s="18" t="s">
        <v>205</v>
      </c>
      <c r="C32" s="18" t="s">
        <v>109</v>
      </c>
      <c r="D32" s="18" t="s">
        <v>109</v>
      </c>
      <c r="E32" s="18">
        <v>31</v>
      </c>
      <c r="F32" s="68" t="s">
        <v>1581</v>
      </c>
      <c r="G32" s="18" t="s">
        <v>194</v>
      </c>
      <c r="H32" s="18" t="s">
        <v>1582</v>
      </c>
      <c r="I32" s="18" t="s">
        <v>204</v>
      </c>
      <c r="J32" s="18" t="s">
        <v>197</v>
      </c>
      <c r="K32" s="13">
        <v>0</v>
      </c>
      <c r="L32" s="13" t="s">
        <v>109</v>
      </c>
      <c r="M32" s="13" t="s">
        <v>109</v>
      </c>
      <c r="N32" s="18"/>
      <c r="O32" s="13"/>
      <c r="P32" s="13"/>
      <c r="Q32" s="21"/>
      <c r="R32" s="56"/>
      <c r="S32" s="56"/>
      <c r="T32" s="56"/>
      <c r="U32" s="56"/>
      <c r="V32" s="56"/>
      <c r="W32" s="18" t="s">
        <v>6</v>
      </c>
      <c r="X32" s="18">
        <v>0</v>
      </c>
      <c r="Y32" s="18">
        <v>0</v>
      </c>
      <c r="Z32" s="18" t="s">
        <v>5</v>
      </c>
      <c r="AA32" s="109"/>
    </row>
    <row r="33" spans="1:27" s="55" customFormat="1" ht="195" hidden="1">
      <c r="A33" s="18">
        <v>101032</v>
      </c>
      <c r="B33" s="18" t="s">
        <v>493</v>
      </c>
      <c r="C33" s="67" t="s">
        <v>110</v>
      </c>
      <c r="D33" s="67" t="s">
        <v>111</v>
      </c>
      <c r="E33" s="18">
        <v>32</v>
      </c>
      <c r="F33" s="68" t="s">
        <v>494</v>
      </c>
      <c r="G33" s="18" t="s">
        <v>194</v>
      </c>
      <c r="H33" s="18" t="s">
        <v>495</v>
      </c>
      <c r="I33" s="18" t="s">
        <v>204</v>
      </c>
      <c r="J33" s="18" t="s">
        <v>236</v>
      </c>
      <c r="K33" s="28" t="s">
        <v>496</v>
      </c>
      <c r="L33" s="29">
        <v>45292</v>
      </c>
      <c r="M33" s="29" t="s">
        <v>496</v>
      </c>
      <c r="N33" s="19" t="s">
        <v>393</v>
      </c>
      <c r="O33" s="82">
        <v>0.11</v>
      </c>
      <c r="P33" s="83">
        <v>44563</v>
      </c>
      <c r="Q33" s="74">
        <v>49674</v>
      </c>
      <c r="R33" s="56"/>
      <c r="S33" s="56"/>
      <c r="T33" s="56"/>
      <c r="U33" s="56"/>
      <c r="V33" s="56"/>
      <c r="W33" s="49" t="s">
        <v>168</v>
      </c>
      <c r="X33" s="19" t="s">
        <v>209</v>
      </c>
      <c r="Y33" s="19" t="s">
        <v>497</v>
      </c>
      <c r="Z33" s="19" t="s">
        <v>498</v>
      </c>
      <c r="AA33" s="109" t="s">
        <v>1704</v>
      </c>
    </row>
    <row r="34" spans="1:27" s="55" customFormat="1" ht="150" hidden="1">
      <c r="A34" s="18">
        <v>304021</v>
      </c>
      <c r="B34" s="18" t="s">
        <v>268</v>
      </c>
      <c r="C34" s="67" t="s">
        <v>12</v>
      </c>
      <c r="D34" s="67" t="s">
        <v>13</v>
      </c>
      <c r="E34" s="18">
        <v>33</v>
      </c>
      <c r="F34" s="68" t="s">
        <v>269</v>
      </c>
      <c r="G34" s="18" t="s">
        <v>202</v>
      </c>
      <c r="H34" s="18" t="s">
        <v>270</v>
      </c>
      <c r="I34" s="18" t="s">
        <v>271</v>
      </c>
      <c r="J34" s="18" t="s">
        <v>197</v>
      </c>
      <c r="K34" s="13">
        <v>0</v>
      </c>
      <c r="L34" s="18" t="s">
        <v>63</v>
      </c>
      <c r="M34" s="18" t="s">
        <v>63</v>
      </c>
      <c r="N34" s="18" t="s">
        <v>197</v>
      </c>
      <c r="O34" s="13">
        <v>0</v>
      </c>
      <c r="P34" s="13" t="s">
        <v>109</v>
      </c>
      <c r="Q34" s="13" t="s">
        <v>109</v>
      </c>
      <c r="R34" s="56"/>
      <c r="S34" s="56"/>
      <c r="T34" s="56"/>
      <c r="U34" s="56"/>
      <c r="V34" s="56"/>
      <c r="W34" s="18" t="s">
        <v>6</v>
      </c>
      <c r="X34" s="18">
        <v>0</v>
      </c>
      <c r="Y34" s="18">
        <v>0</v>
      </c>
      <c r="Z34" s="18" t="s">
        <v>5</v>
      </c>
      <c r="AA34" s="109"/>
    </row>
    <row r="35" spans="1:27" s="55" customFormat="1" ht="150" hidden="1">
      <c r="A35" s="18">
        <v>304021</v>
      </c>
      <c r="B35" s="18" t="s">
        <v>268</v>
      </c>
      <c r="C35" s="67" t="s">
        <v>12</v>
      </c>
      <c r="D35" s="67" t="s">
        <v>13</v>
      </c>
      <c r="E35" s="18">
        <v>34</v>
      </c>
      <c r="F35" s="68" t="s">
        <v>272</v>
      </c>
      <c r="G35" s="18" t="s">
        <v>202</v>
      </c>
      <c r="H35" s="18" t="s">
        <v>270</v>
      </c>
      <c r="I35" s="18" t="s">
        <v>271</v>
      </c>
      <c r="J35" s="18" t="s">
        <v>197</v>
      </c>
      <c r="K35" s="13">
        <v>0</v>
      </c>
      <c r="L35" s="18" t="s">
        <v>63</v>
      </c>
      <c r="M35" s="18" t="s">
        <v>63</v>
      </c>
      <c r="N35" s="18" t="s">
        <v>197</v>
      </c>
      <c r="O35" s="13">
        <v>0</v>
      </c>
      <c r="P35" s="13" t="s">
        <v>109</v>
      </c>
      <c r="Q35" s="13" t="s">
        <v>109</v>
      </c>
      <c r="R35" s="56"/>
      <c r="S35" s="56"/>
      <c r="T35" s="56"/>
      <c r="U35" s="56"/>
      <c r="V35" s="56"/>
      <c r="W35" s="18" t="s">
        <v>6</v>
      </c>
      <c r="X35" s="18">
        <v>0</v>
      </c>
      <c r="Y35" s="18">
        <v>0</v>
      </c>
      <c r="Z35" s="18" t="s">
        <v>5</v>
      </c>
      <c r="AA35" s="109"/>
    </row>
    <row r="36" spans="1:27" s="55" customFormat="1" ht="150" hidden="1">
      <c r="A36" s="18">
        <v>304021</v>
      </c>
      <c r="B36" s="18" t="s">
        <v>268</v>
      </c>
      <c r="C36" s="67" t="s">
        <v>12</v>
      </c>
      <c r="D36" s="67" t="s">
        <v>13</v>
      </c>
      <c r="E36" s="18">
        <v>35</v>
      </c>
      <c r="F36" s="68" t="s">
        <v>273</v>
      </c>
      <c r="G36" s="18" t="s">
        <v>202</v>
      </c>
      <c r="H36" s="18" t="s">
        <v>270</v>
      </c>
      <c r="I36" s="18" t="s">
        <v>271</v>
      </c>
      <c r="J36" s="18" t="s">
        <v>197</v>
      </c>
      <c r="K36" s="13">
        <v>0</v>
      </c>
      <c r="L36" s="18" t="s">
        <v>63</v>
      </c>
      <c r="M36" s="18" t="s">
        <v>63</v>
      </c>
      <c r="N36" s="18" t="s">
        <v>197</v>
      </c>
      <c r="O36" s="13">
        <v>0</v>
      </c>
      <c r="P36" s="13" t="s">
        <v>109</v>
      </c>
      <c r="Q36" s="13" t="s">
        <v>109</v>
      </c>
      <c r="R36" s="56"/>
      <c r="S36" s="56"/>
      <c r="T36" s="56"/>
      <c r="U36" s="56"/>
      <c r="V36" s="56"/>
      <c r="W36" s="18" t="s">
        <v>6</v>
      </c>
      <c r="X36" s="18">
        <v>0</v>
      </c>
      <c r="Y36" s="18">
        <v>0</v>
      </c>
      <c r="Z36" s="18" t="s">
        <v>5</v>
      </c>
      <c r="AA36" s="109"/>
    </row>
    <row r="37" spans="1:27" s="55" customFormat="1" ht="150" hidden="1">
      <c r="A37" s="18">
        <v>304021</v>
      </c>
      <c r="B37" s="18" t="s">
        <v>268</v>
      </c>
      <c r="C37" s="67" t="s">
        <v>12</v>
      </c>
      <c r="D37" s="67" t="s">
        <v>13</v>
      </c>
      <c r="E37" s="18">
        <v>36</v>
      </c>
      <c r="F37" s="68" t="s">
        <v>274</v>
      </c>
      <c r="G37" s="18" t="s">
        <v>202</v>
      </c>
      <c r="H37" s="18" t="s">
        <v>270</v>
      </c>
      <c r="I37" s="18" t="s">
        <v>271</v>
      </c>
      <c r="J37" s="18" t="s">
        <v>197</v>
      </c>
      <c r="K37" s="13">
        <v>0</v>
      </c>
      <c r="L37" s="18" t="s">
        <v>63</v>
      </c>
      <c r="M37" s="18" t="s">
        <v>63</v>
      </c>
      <c r="N37" s="18" t="s">
        <v>197</v>
      </c>
      <c r="O37" s="13">
        <v>0</v>
      </c>
      <c r="P37" s="13" t="s">
        <v>109</v>
      </c>
      <c r="Q37" s="13" t="s">
        <v>109</v>
      </c>
      <c r="R37" s="56"/>
      <c r="S37" s="56"/>
      <c r="T37" s="56"/>
      <c r="U37" s="56"/>
      <c r="V37" s="56"/>
      <c r="W37" s="18" t="s">
        <v>6</v>
      </c>
      <c r="X37" s="18">
        <v>0</v>
      </c>
      <c r="Y37" s="18">
        <v>0</v>
      </c>
      <c r="Z37" s="18" t="s">
        <v>5</v>
      </c>
      <c r="AA37" s="109"/>
    </row>
    <row r="38" spans="1:27" s="55" customFormat="1" ht="150" hidden="1">
      <c r="A38" s="18">
        <v>304021</v>
      </c>
      <c r="B38" s="18" t="s">
        <v>268</v>
      </c>
      <c r="C38" s="67" t="s">
        <v>12</v>
      </c>
      <c r="D38" s="67" t="s">
        <v>13</v>
      </c>
      <c r="E38" s="18">
        <v>37</v>
      </c>
      <c r="F38" s="68" t="s">
        <v>275</v>
      </c>
      <c r="G38" s="18" t="s">
        <v>202</v>
      </c>
      <c r="H38" s="18" t="s">
        <v>270</v>
      </c>
      <c r="I38" s="18" t="s">
        <v>271</v>
      </c>
      <c r="J38" s="18" t="s">
        <v>197</v>
      </c>
      <c r="K38" s="13">
        <v>0</v>
      </c>
      <c r="L38" s="18" t="s">
        <v>63</v>
      </c>
      <c r="M38" s="18" t="s">
        <v>63</v>
      </c>
      <c r="N38" s="18" t="s">
        <v>197</v>
      </c>
      <c r="O38" s="13">
        <v>0</v>
      </c>
      <c r="P38" s="13" t="s">
        <v>109</v>
      </c>
      <c r="Q38" s="13" t="s">
        <v>109</v>
      </c>
      <c r="R38" s="56"/>
      <c r="S38" s="56"/>
      <c r="T38" s="56"/>
      <c r="U38" s="56"/>
      <c r="V38" s="56"/>
      <c r="W38" s="18" t="s">
        <v>6</v>
      </c>
      <c r="X38" s="18">
        <v>0</v>
      </c>
      <c r="Y38" s="18">
        <v>0</v>
      </c>
      <c r="Z38" s="18" t="s">
        <v>5</v>
      </c>
      <c r="AA38" s="109"/>
    </row>
    <row r="39" spans="1:27" s="55" customFormat="1" ht="150" hidden="1">
      <c r="A39" s="18">
        <v>304021</v>
      </c>
      <c r="B39" s="18" t="s">
        <v>268</v>
      </c>
      <c r="C39" s="67" t="s">
        <v>12</v>
      </c>
      <c r="D39" s="67" t="s">
        <v>13</v>
      </c>
      <c r="E39" s="18">
        <v>38</v>
      </c>
      <c r="F39" s="68" t="s">
        <v>276</v>
      </c>
      <c r="G39" s="18" t="s">
        <v>202</v>
      </c>
      <c r="H39" s="18" t="s">
        <v>270</v>
      </c>
      <c r="I39" s="18" t="s">
        <v>271</v>
      </c>
      <c r="J39" s="18" t="s">
        <v>197</v>
      </c>
      <c r="K39" s="13">
        <v>0</v>
      </c>
      <c r="L39" s="18" t="s">
        <v>63</v>
      </c>
      <c r="M39" s="18" t="s">
        <v>63</v>
      </c>
      <c r="N39" s="18" t="s">
        <v>197</v>
      </c>
      <c r="O39" s="13">
        <v>0</v>
      </c>
      <c r="P39" s="13" t="s">
        <v>109</v>
      </c>
      <c r="Q39" s="13" t="s">
        <v>109</v>
      </c>
      <c r="R39" s="56"/>
      <c r="S39" s="56"/>
      <c r="T39" s="56"/>
      <c r="U39" s="56"/>
      <c r="V39" s="56"/>
      <c r="W39" s="18" t="s">
        <v>6</v>
      </c>
      <c r="X39" s="18">
        <v>0</v>
      </c>
      <c r="Y39" s="18">
        <v>0</v>
      </c>
      <c r="Z39" s="18" t="s">
        <v>5</v>
      </c>
      <c r="AA39" s="109"/>
    </row>
    <row r="40" spans="1:27" s="55" customFormat="1" ht="150" hidden="1">
      <c r="A40" s="18">
        <v>304021</v>
      </c>
      <c r="B40" s="18" t="s">
        <v>268</v>
      </c>
      <c r="C40" s="67" t="s">
        <v>12</v>
      </c>
      <c r="D40" s="67" t="s">
        <v>13</v>
      </c>
      <c r="E40" s="18">
        <v>39</v>
      </c>
      <c r="F40" s="68" t="s">
        <v>277</v>
      </c>
      <c r="G40" s="18" t="s">
        <v>202</v>
      </c>
      <c r="H40" s="18" t="s">
        <v>270</v>
      </c>
      <c r="I40" s="18" t="s">
        <v>271</v>
      </c>
      <c r="J40" s="18" t="s">
        <v>197</v>
      </c>
      <c r="K40" s="13">
        <v>0</v>
      </c>
      <c r="L40" s="18" t="s">
        <v>63</v>
      </c>
      <c r="M40" s="18" t="s">
        <v>63</v>
      </c>
      <c r="N40" s="18" t="s">
        <v>197</v>
      </c>
      <c r="O40" s="13">
        <v>0</v>
      </c>
      <c r="P40" s="13" t="s">
        <v>109</v>
      </c>
      <c r="Q40" s="13" t="s">
        <v>109</v>
      </c>
      <c r="R40" s="56"/>
      <c r="S40" s="56"/>
      <c r="T40" s="56"/>
      <c r="U40" s="56"/>
      <c r="V40" s="56"/>
      <c r="W40" s="18" t="s">
        <v>6</v>
      </c>
      <c r="X40" s="18">
        <v>0</v>
      </c>
      <c r="Y40" s="18">
        <v>0</v>
      </c>
      <c r="Z40" s="18" t="s">
        <v>5</v>
      </c>
      <c r="AA40" s="109"/>
    </row>
    <row r="41" spans="1:27" s="55" customFormat="1" ht="150" hidden="1">
      <c r="A41" s="18">
        <v>304021</v>
      </c>
      <c r="B41" s="18" t="s">
        <v>268</v>
      </c>
      <c r="C41" s="67" t="s">
        <v>12</v>
      </c>
      <c r="D41" s="67" t="s">
        <v>13</v>
      </c>
      <c r="E41" s="18">
        <v>40</v>
      </c>
      <c r="F41" s="68" t="s">
        <v>278</v>
      </c>
      <c r="G41" s="18" t="s">
        <v>202</v>
      </c>
      <c r="H41" s="18" t="s">
        <v>270</v>
      </c>
      <c r="I41" s="18" t="s">
        <v>271</v>
      </c>
      <c r="J41" s="18" t="s">
        <v>208</v>
      </c>
      <c r="K41" s="13">
        <v>0.5</v>
      </c>
      <c r="L41" s="25">
        <v>44805</v>
      </c>
      <c r="M41" s="25"/>
      <c r="N41" s="18" t="s">
        <v>208</v>
      </c>
      <c r="O41" s="3">
        <v>0.5</v>
      </c>
      <c r="P41" s="16">
        <v>44805</v>
      </c>
      <c r="Q41" s="74"/>
      <c r="R41" s="56"/>
      <c r="S41" s="56"/>
      <c r="T41" s="56"/>
      <c r="U41" s="56"/>
      <c r="V41" s="56"/>
      <c r="W41" s="18" t="s">
        <v>6</v>
      </c>
      <c r="X41" s="18">
        <v>0</v>
      </c>
      <c r="Y41" s="18">
        <v>0</v>
      </c>
      <c r="Z41" s="18" t="s">
        <v>5</v>
      </c>
      <c r="AA41" s="109"/>
    </row>
    <row r="42" spans="1:27" s="55" customFormat="1" ht="150" hidden="1">
      <c r="A42" s="18">
        <v>304021</v>
      </c>
      <c r="B42" s="18" t="s">
        <v>268</v>
      </c>
      <c r="C42" s="67" t="s">
        <v>12</v>
      </c>
      <c r="D42" s="67" t="s">
        <v>13</v>
      </c>
      <c r="E42" s="18">
        <v>41</v>
      </c>
      <c r="F42" s="68" t="s">
        <v>279</v>
      </c>
      <c r="G42" s="18" t="s">
        <v>202</v>
      </c>
      <c r="H42" s="18" t="s">
        <v>270</v>
      </c>
      <c r="I42" s="18" t="s">
        <v>271</v>
      </c>
      <c r="J42" s="18" t="s">
        <v>197</v>
      </c>
      <c r="K42" s="13">
        <v>0</v>
      </c>
      <c r="L42" s="18" t="s">
        <v>63</v>
      </c>
      <c r="M42" s="18" t="s">
        <v>63</v>
      </c>
      <c r="N42" s="18" t="s">
        <v>197</v>
      </c>
      <c r="O42" s="13">
        <v>0</v>
      </c>
      <c r="P42" s="13" t="s">
        <v>109</v>
      </c>
      <c r="Q42" s="13" t="s">
        <v>109</v>
      </c>
      <c r="R42" s="56"/>
      <c r="S42" s="56"/>
      <c r="T42" s="56"/>
      <c r="U42" s="56"/>
      <c r="V42" s="56"/>
      <c r="W42" s="18" t="s">
        <v>6</v>
      </c>
      <c r="X42" s="18">
        <v>0</v>
      </c>
      <c r="Y42" s="18">
        <v>0</v>
      </c>
      <c r="Z42" s="18" t="s">
        <v>5</v>
      </c>
      <c r="AA42" s="109"/>
    </row>
    <row r="43" spans="1:27" s="55" customFormat="1" ht="150" hidden="1">
      <c r="A43" s="18">
        <v>304021</v>
      </c>
      <c r="B43" s="18" t="s">
        <v>268</v>
      </c>
      <c r="C43" s="67" t="s">
        <v>12</v>
      </c>
      <c r="D43" s="67" t="s">
        <v>13</v>
      </c>
      <c r="E43" s="18">
        <v>42</v>
      </c>
      <c r="F43" s="68" t="s">
        <v>280</v>
      </c>
      <c r="G43" s="18" t="s">
        <v>202</v>
      </c>
      <c r="H43" s="18" t="s">
        <v>270</v>
      </c>
      <c r="I43" s="18" t="s">
        <v>271</v>
      </c>
      <c r="J43" s="18" t="s">
        <v>197</v>
      </c>
      <c r="K43" s="13">
        <v>0</v>
      </c>
      <c r="L43" s="18" t="s">
        <v>63</v>
      </c>
      <c r="M43" s="18" t="s">
        <v>63</v>
      </c>
      <c r="N43" s="18" t="s">
        <v>197</v>
      </c>
      <c r="O43" s="13">
        <v>0</v>
      </c>
      <c r="P43" s="13" t="s">
        <v>109</v>
      </c>
      <c r="Q43" s="13" t="s">
        <v>109</v>
      </c>
      <c r="R43" s="56"/>
      <c r="S43" s="56"/>
      <c r="T43" s="56"/>
      <c r="U43" s="56"/>
      <c r="V43" s="56"/>
      <c r="W43" s="18" t="s">
        <v>6</v>
      </c>
      <c r="X43" s="18">
        <v>0</v>
      </c>
      <c r="Y43" s="18">
        <v>0</v>
      </c>
      <c r="Z43" s="18" t="s">
        <v>5</v>
      </c>
      <c r="AA43" s="109"/>
    </row>
    <row r="44" spans="1:27" s="55" customFormat="1" ht="150" hidden="1">
      <c r="A44" s="18">
        <v>304021</v>
      </c>
      <c r="B44" s="18" t="s">
        <v>268</v>
      </c>
      <c r="C44" s="67" t="s">
        <v>12</v>
      </c>
      <c r="D44" s="67" t="s">
        <v>13</v>
      </c>
      <c r="E44" s="18">
        <v>43</v>
      </c>
      <c r="F44" s="68" t="s">
        <v>281</v>
      </c>
      <c r="G44" s="18" t="s">
        <v>202</v>
      </c>
      <c r="H44" s="18" t="s">
        <v>270</v>
      </c>
      <c r="I44" s="18" t="s">
        <v>271</v>
      </c>
      <c r="J44" s="18" t="s">
        <v>208</v>
      </c>
      <c r="K44" s="13">
        <v>0.5</v>
      </c>
      <c r="L44" s="25">
        <v>44859</v>
      </c>
      <c r="M44" s="25"/>
      <c r="N44" s="18" t="s">
        <v>208</v>
      </c>
      <c r="O44" s="3">
        <v>0.5</v>
      </c>
      <c r="P44" s="25">
        <v>44859</v>
      </c>
      <c r="Q44" s="21"/>
      <c r="R44" s="56"/>
      <c r="S44" s="56"/>
      <c r="T44" s="56"/>
      <c r="U44" s="56"/>
      <c r="V44" s="56"/>
      <c r="W44" s="18" t="s">
        <v>6</v>
      </c>
      <c r="X44" s="18">
        <v>0</v>
      </c>
      <c r="Y44" s="18">
        <v>0</v>
      </c>
      <c r="Z44" s="18" t="s">
        <v>5</v>
      </c>
      <c r="AA44" s="109"/>
    </row>
    <row r="45" spans="1:27" s="55" customFormat="1" ht="150" hidden="1">
      <c r="A45" s="18">
        <v>304021</v>
      </c>
      <c r="B45" s="18" t="s">
        <v>268</v>
      </c>
      <c r="C45" s="67" t="s">
        <v>12</v>
      </c>
      <c r="D45" s="67" t="s">
        <v>13</v>
      </c>
      <c r="E45" s="18">
        <v>44</v>
      </c>
      <c r="F45" s="68" t="s">
        <v>282</v>
      </c>
      <c r="G45" s="18" t="s">
        <v>202</v>
      </c>
      <c r="H45" s="18" t="s">
        <v>270</v>
      </c>
      <c r="I45" s="18" t="s">
        <v>271</v>
      </c>
      <c r="J45" s="19" t="s">
        <v>197</v>
      </c>
      <c r="K45" s="22">
        <v>0</v>
      </c>
      <c r="L45" s="19" t="s">
        <v>63</v>
      </c>
      <c r="M45" s="19" t="s">
        <v>63</v>
      </c>
      <c r="N45" s="19" t="s">
        <v>197</v>
      </c>
      <c r="O45" s="13">
        <v>0</v>
      </c>
      <c r="P45" s="13" t="s">
        <v>109</v>
      </c>
      <c r="Q45" s="13" t="s">
        <v>109</v>
      </c>
      <c r="R45" s="56"/>
      <c r="S45" s="56"/>
      <c r="T45" s="56"/>
      <c r="U45" s="56"/>
      <c r="V45" s="56"/>
      <c r="W45" s="18" t="s">
        <v>168</v>
      </c>
      <c r="X45" s="18" t="s">
        <v>283</v>
      </c>
      <c r="Y45" s="18" t="s">
        <v>284</v>
      </c>
      <c r="Z45" s="18" t="s">
        <v>285</v>
      </c>
      <c r="AA45" s="109"/>
    </row>
    <row r="46" spans="1:27" s="55" customFormat="1" ht="150" hidden="1">
      <c r="A46" s="18">
        <v>304021</v>
      </c>
      <c r="B46" s="18" t="s">
        <v>268</v>
      </c>
      <c r="C46" s="67" t="s">
        <v>12</v>
      </c>
      <c r="D46" s="67" t="s">
        <v>13</v>
      </c>
      <c r="E46" s="18">
        <v>45</v>
      </c>
      <c r="F46" s="68" t="s">
        <v>286</v>
      </c>
      <c r="G46" s="18" t="s">
        <v>202</v>
      </c>
      <c r="H46" s="18" t="s">
        <v>270</v>
      </c>
      <c r="I46" s="18" t="s">
        <v>271</v>
      </c>
      <c r="J46" s="18" t="s">
        <v>197</v>
      </c>
      <c r="K46" s="13">
        <v>0</v>
      </c>
      <c r="L46" s="18" t="s">
        <v>63</v>
      </c>
      <c r="M46" s="18" t="s">
        <v>63</v>
      </c>
      <c r="N46" s="18" t="s">
        <v>197</v>
      </c>
      <c r="O46" s="13">
        <v>0</v>
      </c>
      <c r="P46" s="13" t="s">
        <v>109</v>
      </c>
      <c r="Q46" s="13" t="s">
        <v>109</v>
      </c>
      <c r="R46" s="56"/>
      <c r="S46" s="56"/>
      <c r="T46" s="56"/>
      <c r="U46" s="56"/>
      <c r="V46" s="56"/>
      <c r="W46" s="18" t="s">
        <v>6</v>
      </c>
      <c r="X46" s="18">
        <v>0</v>
      </c>
      <c r="Y46" s="18">
        <v>0</v>
      </c>
      <c r="Z46" s="18" t="s">
        <v>5</v>
      </c>
      <c r="AA46" s="109"/>
    </row>
    <row r="47" spans="1:27" s="55" customFormat="1" ht="150" hidden="1">
      <c r="A47" s="18">
        <v>304021</v>
      </c>
      <c r="B47" s="18" t="s">
        <v>268</v>
      </c>
      <c r="C47" s="67" t="s">
        <v>12</v>
      </c>
      <c r="D47" s="67" t="s">
        <v>13</v>
      </c>
      <c r="E47" s="18">
        <v>46</v>
      </c>
      <c r="F47" s="68" t="s">
        <v>287</v>
      </c>
      <c r="G47" s="18" t="s">
        <v>202</v>
      </c>
      <c r="H47" s="18" t="s">
        <v>270</v>
      </c>
      <c r="I47" s="18" t="s">
        <v>271</v>
      </c>
      <c r="J47" s="18" t="s">
        <v>197</v>
      </c>
      <c r="K47" s="13">
        <v>0</v>
      </c>
      <c r="L47" s="18" t="s">
        <v>63</v>
      </c>
      <c r="M47" s="18" t="s">
        <v>63</v>
      </c>
      <c r="N47" s="18" t="s">
        <v>197</v>
      </c>
      <c r="O47" s="13">
        <v>0</v>
      </c>
      <c r="P47" s="13" t="s">
        <v>109</v>
      </c>
      <c r="Q47" s="13" t="s">
        <v>109</v>
      </c>
      <c r="R47" s="56"/>
      <c r="S47" s="56"/>
      <c r="T47" s="56"/>
      <c r="U47" s="56"/>
      <c r="V47" s="56"/>
      <c r="W47" s="18" t="s">
        <v>6</v>
      </c>
      <c r="X47" s="18">
        <v>0</v>
      </c>
      <c r="Y47" s="18">
        <v>0</v>
      </c>
      <c r="Z47" s="18" t="s">
        <v>5</v>
      </c>
      <c r="AA47" s="109"/>
    </row>
    <row r="48" spans="1:27" s="55" customFormat="1" ht="150" hidden="1">
      <c r="A48" s="18">
        <v>304021</v>
      </c>
      <c r="B48" s="18" t="s">
        <v>268</v>
      </c>
      <c r="C48" s="67" t="s">
        <v>12</v>
      </c>
      <c r="D48" s="67" t="s">
        <v>13</v>
      </c>
      <c r="E48" s="18">
        <v>47</v>
      </c>
      <c r="F48" s="68" t="s">
        <v>288</v>
      </c>
      <c r="G48" s="18" t="s">
        <v>202</v>
      </c>
      <c r="H48" s="18" t="s">
        <v>270</v>
      </c>
      <c r="I48" s="18" t="s">
        <v>271</v>
      </c>
      <c r="J48" s="18" t="s">
        <v>197</v>
      </c>
      <c r="K48" s="13">
        <v>0</v>
      </c>
      <c r="L48" s="18" t="s">
        <v>63</v>
      </c>
      <c r="M48" s="18" t="s">
        <v>63</v>
      </c>
      <c r="N48" s="18" t="s">
        <v>197</v>
      </c>
      <c r="O48" s="13">
        <v>0</v>
      </c>
      <c r="P48" s="13" t="s">
        <v>109</v>
      </c>
      <c r="Q48" s="13" t="s">
        <v>109</v>
      </c>
      <c r="R48" s="56"/>
      <c r="S48" s="56"/>
      <c r="T48" s="56"/>
      <c r="U48" s="56"/>
      <c r="V48" s="56"/>
      <c r="W48" s="18" t="s">
        <v>6</v>
      </c>
      <c r="X48" s="18">
        <v>0</v>
      </c>
      <c r="Y48" s="18">
        <v>0</v>
      </c>
      <c r="Z48" s="18" t="s">
        <v>5</v>
      </c>
      <c r="AA48" s="109"/>
    </row>
    <row r="49" spans="1:27" s="55" customFormat="1" ht="150" hidden="1">
      <c r="A49" s="18">
        <v>304021</v>
      </c>
      <c r="B49" s="18" t="s">
        <v>268</v>
      </c>
      <c r="C49" s="67" t="s">
        <v>12</v>
      </c>
      <c r="D49" s="67" t="s">
        <v>13</v>
      </c>
      <c r="E49" s="18">
        <v>48</v>
      </c>
      <c r="F49" s="68" t="s">
        <v>289</v>
      </c>
      <c r="G49" s="18" t="s">
        <v>202</v>
      </c>
      <c r="H49" s="18" t="s">
        <v>270</v>
      </c>
      <c r="I49" s="18" t="s">
        <v>271</v>
      </c>
      <c r="J49" s="18" t="s">
        <v>197</v>
      </c>
      <c r="K49" s="13">
        <v>0</v>
      </c>
      <c r="L49" s="18" t="s">
        <v>63</v>
      </c>
      <c r="M49" s="18" t="s">
        <v>63</v>
      </c>
      <c r="N49" s="18" t="s">
        <v>197</v>
      </c>
      <c r="O49" s="13">
        <v>0</v>
      </c>
      <c r="P49" s="13" t="s">
        <v>109</v>
      </c>
      <c r="Q49" s="13" t="s">
        <v>109</v>
      </c>
      <c r="R49" s="56"/>
      <c r="S49" s="56"/>
      <c r="T49" s="56"/>
      <c r="U49" s="56"/>
      <c r="V49" s="56"/>
      <c r="W49" s="18" t="s">
        <v>6</v>
      </c>
      <c r="X49" s="18">
        <v>0</v>
      </c>
      <c r="Y49" s="18">
        <v>0</v>
      </c>
      <c r="Z49" s="18" t="s">
        <v>5</v>
      </c>
      <c r="AA49" s="109"/>
    </row>
    <row r="50" spans="1:27" s="55" customFormat="1" ht="150" hidden="1">
      <c r="A50" s="18">
        <v>304021</v>
      </c>
      <c r="B50" s="18" t="s">
        <v>268</v>
      </c>
      <c r="C50" s="67" t="s">
        <v>12</v>
      </c>
      <c r="D50" s="67" t="s">
        <v>13</v>
      </c>
      <c r="E50" s="18">
        <v>49</v>
      </c>
      <c r="F50" s="68" t="s">
        <v>290</v>
      </c>
      <c r="G50" s="18" t="s">
        <v>202</v>
      </c>
      <c r="H50" s="18" t="s">
        <v>270</v>
      </c>
      <c r="I50" s="18" t="s">
        <v>271</v>
      </c>
      <c r="J50" s="18" t="s">
        <v>208</v>
      </c>
      <c r="K50" s="13">
        <v>0.5</v>
      </c>
      <c r="L50" s="25">
        <v>44835</v>
      </c>
      <c r="M50" s="25"/>
      <c r="N50" s="18" t="s">
        <v>208</v>
      </c>
      <c r="O50" s="13">
        <v>0.5</v>
      </c>
      <c r="P50" s="25">
        <v>44835</v>
      </c>
      <c r="Q50" s="21"/>
      <c r="R50" s="56"/>
      <c r="S50" s="56"/>
      <c r="T50" s="56"/>
      <c r="U50" s="56"/>
      <c r="V50" s="56"/>
      <c r="W50" s="18" t="s">
        <v>6</v>
      </c>
      <c r="X50" s="18">
        <v>0</v>
      </c>
      <c r="Y50" s="18">
        <v>0</v>
      </c>
      <c r="Z50" s="18" t="s">
        <v>5</v>
      </c>
      <c r="AA50" s="109"/>
    </row>
    <row r="51" spans="1:27" s="55" customFormat="1" ht="150" hidden="1">
      <c r="A51" s="18">
        <v>304021</v>
      </c>
      <c r="B51" s="18" t="s">
        <v>268</v>
      </c>
      <c r="C51" s="67" t="s">
        <v>12</v>
      </c>
      <c r="D51" s="67" t="s">
        <v>13</v>
      </c>
      <c r="E51" s="18">
        <v>50</v>
      </c>
      <c r="F51" s="68" t="s">
        <v>291</v>
      </c>
      <c r="G51" s="18" t="s">
        <v>202</v>
      </c>
      <c r="H51" s="18" t="s">
        <v>270</v>
      </c>
      <c r="I51" s="18" t="s">
        <v>271</v>
      </c>
      <c r="J51" s="18" t="s">
        <v>197</v>
      </c>
      <c r="K51" s="13">
        <v>0</v>
      </c>
      <c r="L51" s="18" t="s">
        <v>63</v>
      </c>
      <c r="M51" s="18" t="s">
        <v>63</v>
      </c>
      <c r="N51" s="18" t="s">
        <v>197</v>
      </c>
      <c r="O51" s="13">
        <v>0</v>
      </c>
      <c r="P51" s="13" t="s">
        <v>109</v>
      </c>
      <c r="Q51" s="13" t="s">
        <v>109</v>
      </c>
      <c r="R51" s="56"/>
      <c r="S51" s="56"/>
      <c r="T51" s="56"/>
      <c r="U51" s="56"/>
      <c r="V51" s="56"/>
      <c r="W51" s="18" t="s">
        <v>6</v>
      </c>
      <c r="X51" s="18">
        <v>0</v>
      </c>
      <c r="Y51" s="18">
        <v>0</v>
      </c>
      <c r="Z51" s="18" t="s">
        <v>5</v>
      </c>
      <c r="AA51" s="109"/>
    </row>
    <row r="52" spans="1:27" s="55" customFormat="1" ht="150" hidden="1">
      <c r="A52" s="18">
        <v>304021</v>
      </c>
      <c r="B52" s="18" t="s">
        <v>268</v>
      </c>
      <c r="C52" s="67" t="s">
        <v>12</v>
      </c>
      <c r="D52" s="67" t="s">
        <v>13</v>
      </c>
      <c r="E52" s="18">
        <v>51</v>
      </c>
      <c r="F52" s="68" t="s">
        <v>292</v>
      </c>
      <c r="G52" s="18" t="s">
        <v>202</v>
      </c>
      <c r="H52" s="18" t="s">
        <v>270</v>
      </c>
      <c r="I52" s="18" t="s">
        <v>271</v>
      </c>
      <c r="J52" s="19" t="s">
        <v>208</v>
      </c>
      <c r="K52" s="22">
        <v>0.5</v>
      </c>
      <c r="L52" s="21">
        <v>44595</v>
      </c>
      <c r="M52" s="19"/>
      <c r="N52" s="19" t="s">
        <v>197</v>
      </c>
      <c r="O52" s="13">
        <v>0</v>
      </c>
      <c r="P52" s="13" t="s">
        <v>109</v>
      </c>
      <c r="Q52" s="13" t="s">
        <v>109</v>
      </c>
      <c r="R52" s="56"/>
      <c r="S52" s="56"/>
      <c r="T52" s="56"/>
      <c r="U52" s="56"/>
      <c r="V52" s="56"/>
      <c r="W52" s="18" t="s">
        <v>168</v>
      </c>
      <c r="X52" s="18" t="s">
        <v>283</v>
      </c>
      <c r="Y52" s="18" t="s">
        <v>284</v>
      </c>
      <c r="Z52" s="18" t="s">
        <v>285</v>
      </c>
      <c r="AA52" s="109"/>
    </row>
    <row r="53" spans="1:27" s="55" customFormat="1" ht="150" hidden="1">
      <c r="A53" s="18">
        <v>304021</v>
      </c>
      <c r="B53" s="18" t="s">
        <v>268</v>
      </c>
      <c r="C53" s="67" t="s">
        <v>12</v>
      </c>
      <c r="D53" s="67" t="s">
        <v>13</v>
      </c>
      <c r="E53" s="18">
        <v>52</v>
      </c>
      <c r="F53" s="68" t="s">
        <v>293</v>
      </c>
      <c r="G53" s="18" t="s">
        <v>202</v>
      </c>
      <c r="H53" s="18" t="s">
        <v>270</v>
      </c>
      <c r="I53" s="18" t="s">
        <v>271</v>
      </c>
      <c r="J53" s="19" t="s">
        <v>208</v>
      </c>
      <c r="K53" s="22">
        <v>0.5</v>
      </c>
      <c r="L53" s="21">
        <v>44866</v>
      </c>
      <c r="M53" s="19"/>
      <c r="N53" s="19" t="s">
        <v>197</v>
      </c>
      <c r="O53" s="13">
        <v>0</v>
      </c>
      <c r="P53" s="13" t="s">
        <v>109</v>
      </c>
      <c r="Q53" s="13" t="s">
        <v>109</v>
      </c>
      <c r="R53" s="56"/>
      <c r="S53" s="56"/>
      <c r="T53" s="56"/>
      <c r="U53" s="56"/>
      <c r="V53" s="56"/>
      <c r="W53" s="18" t="s">
        <v>168</v>
      </c>
      <c r="X53" s="18" t="s">
        <v>283</v>
      </c>
      <c r="Y53" s="18" t="s">
        <v>284</v>
      </c>
      <c r="Z53" s="18" t="s">
        <v>285</v>
      </c>
      <c r="AA53" s="109"/>
    </row>
    <row r="54" spans="1:27" s="55" customFormat="1" ht="150" hidden="1">
      <c r="A54" s="18">
        <v>304021</v>
      </c>
      <c r="B54" s="18" t="s">
        <v>268</v>
      </c>
      <c r="C54" s="67" t="s">
        <v>12</v>
      </c>
      <c r="D54" s="67" t="s">
        <v>13</v>
      </c>
      <c r="E54" s="18">
        <v>53</v>
      </c>
      <c r="F54" s="68" t="s">
        <v>294</v>
      </c>
      <c r="G54" s="18" t="s">
        <v>202</v>
      </c>
      <c r="H54" s="18" t="s">
        <v>270</v>
      </c>
      <c r="I54" s="18" t="s">
        <v>271</v>
      </c>
      <c r="J54" s="19" t="s">
        <v>197</v>
      </c>
      <c r="K54" s="22">
        <v>0</v>
      </c>
      <c r="L54" s="19" t="s">
        <v>63</v>
      </c>
      <c r="M54" s="19" t="s">
        <v>63</v>
      </c>
      <c r="N54" s="19" t="s">
        <v>197</v>
      </c>
      <c r="O54" s="13">
        <v>0</v>
      </c>
      <c r="P54" s="13" t="s">
        <v>109</v>
      </c>
      <c r="Q54" s="13" t="s">
        <v>109</v>
      </c>
      <c r="R54" s="56"/>
      <c r="S54" s="56"/>
      <c r="T54" s="56"/>
      <c r="U54" s="56"/>
      <c r="V54" s="56"/>
      <c r="W54" s="18" t="s">
        <v>168</v>
      </c>
      <c r="X54" s="18" t="s">
        <v>283</v>
      </c>
      <c r="Y54" s="18" t="s">
        <v>284</v>
      </c>
      <c r="Z54" s="18" t="s">
        <v>285</v>
      </c>
      <c r="AA54" s="109"/>
    </row>
    <row r="55" spans="1:27" s="55" customFormat="1" ht="150" hidden="1">
      <c r="A55" s="18">
        <v>304021</v>
      </c>
      <c r="B55" s="18" t="s">
        <v>268</v>
      </c>
      <c r="C55" s="67" t="s">
        <v>12</v>
      </c>
      <c r="D55" s="67" t="s">
        <v>13</v>
      </c>
      <c r="E55" s="18">
        <v>54</v>
      </c>
      <c r="F55" s="68" t="s">
        <v>295</v>
      </c>
      <c r="G55" s="18" t="s">
        <v>202</v>
      </c>
      <c r="H55" s="18" t="s">
        <v>270</v>
      </c>
      <c r="I55" s="18" t="s">
        <v>271</v>
      </c>
      <c r="J55" s="18" t="s">
        <v>197</v>
      </c>
      <c r="K55" s="13">
        <v>0</v>
      </c>
      <c r="L55" s="18" t="s">
        <v>63</v>
      </c>
      <c r="M55" s="18" t="s">
        <v>63</v>
      </c>
      <c r="N55" s="18" t="s">
        <v>197</v>
      </c>
      <c r="O55" s="13">
        <v>0</v>
      </c>
      <c r="P55" s="13" t="s">
        <v>109</v>
      </c>
      <c r="Q55" s="13" t="s">
        <v>109</v>
      </c>
      <c r="R55" s="56"/>
      <c r="S55" s="56"/>
      <c r="T55" s="56"/>
      <c r="U55" s="56"/>
      <c r="V55" s="56"/>
      <c r="W55" s="18" t="s">
        <v>6</v>
      </c>
      <c r="X55" s="18">
        <v>0</v>
      </c>
      <c r="Y55" s="18">
        <v>0</v>
      </c>
      <c r="Z55" s="18" t="s">
        <v>5</v>
      </c>
      <c r="AA55" s="109"/>
    </row>
    <row r="56" spans="1:27" s="55" customFormat="1" ht="150" hidden="1">
      <c r="A56" s="18">
        <v>304021</v>
      </c>
      <c r="B56" s="18" t="s">
        <v>268</v>
      </c>
      <c r="C56" s="67" t="s">
        <v>12</v>
      </c>
      <c r="D56" s="67" t="s">
        <v>13</v>
      </c>
      <c r="E56" s="18">
        <v>55</v>
      </c>
      <c r="F56" s="68" t="s">
        <v>296</v>
      </c>
      <c r="G56" s="18" t="s">
        <v>202</v>
      </c>
      <c r="H56" s="18" t="s">
        <v>270</v>
      </c>
      <c r="I56" s="18" t="s">
        <v>271</v>
      </c>
      <c r="J56" s="19" t="s">
        <v>208</v>
      </c>
      <c r="K56" s="22">
        <v>0.5</v>
      </c>
      <c r="L56" s="21">
        <v>44720</v>
      </c>
      <c r="M56" s="19"/>
      <c r="N56" s="19" t="s">
        <v>197</v>
      </c>
      <c r="O56" s="13">
        <v>0</v>
      </c>
      <c r="P56" s="13" t="s">
        <v>109</v>
      </c>
      <c r="Q56" s="13" t="s">
        <v>109</v>
      </c>
      <c r="R56" s="56"/>
      <c r="S56" s="56"/>
      <c r="T56" s="56"/>
      <c r="U56" s="56"/>
      <c r="V56" s="56"/>
      <c r="W56" s="18" t="s">
        <v>168</v>
      </c>
      <c r="X56" s="18" t="s">
        <v>283</v>
      </c>
      <c r="Y56" s="18" t="s">
        <v>284</v>
      </c>
      <c r="Z56" s="18" t="s">
        <v>285</v>
      </c>
      <c r="AA56" s="109"/>
    </row>
    <row r="57" spans="1:27" s="55" customFormat="1" ht="150" hidden="1">
      <c r="A57" s="18">
        <v>304021</v>
      </c>
      <c r="B57" s="18" t="s">
        <v>268</v>
      </c>
      <c r="C57" s="67" t="s">
        <v>12</v>
      </c>
      <c r="D57" s="67" t="s">
        <v>13</v>
      </c>
      <c r="E57" s="18">
        <v>56</v>
      </c>
      <c r="F57" s="68" t="s">
        <v>297</v>
      </c>
      <c r="G57" s="18" t="s">
        <v>202</v>
      </c>
      <c r="H57" s="18" t="s">
        <v>270</v>
      </c>
      <c r="I57" s="18" t="s">
        <v>271</v>
      </c>
      <c r="J57" s="18" t="s">
        <v>197</v>
      </c>
      <c r="K57" s="13">
        <v>0</v>
      </c>
      <c r="L57" s="18" t="s">
        <v>63</v>
      </c>
      <c r="M57" s="18" t="s">
        <v>63</v>
      </c>
      <c r="N57" s="18" t="s">
        <v>197</v>
      </c>
      <c r="O57" s="13">
        <v>0</v>
      </c>
      <c r="P57" s="13" t="s">
        <v>109</v>
      </c>
      <c r="Q57" s="13" t="s">
        <v>109</v>
      </c>
      <c r="R57" s="56"/>
      <c r="S57" s="56"/>
      <c r="T57" s="56"/>
      <c r="U57" s="56"/>
      <c r="V57" s="56"/>
      <c r="W57" s="18" t="s">
        <v>6</v>
      </c>
      <c r="X57" s="18">
        <v>0</v>
      </c>
      <c r="Y57" s="18">
        <v>0</v>
      </c>
      <c r="Z57" s="18" t="s">
        <v>5</v>
      </c>
      <c r="AA57" s="109"/>
    </row>
    <row r="58" spans="1:27" s="55" customFormat="1" ht="150" hidden="1">
      <c r="A58" s="18">
        <v>304021</v>
      </c>
      <c r="B58" s="18" t="s">
        <v>268</v>
      </c>
      <c r="C58" s="67" t="s">
        <v>12</v>
      </c>
      <c r="D58" s="67" t="s">
        <v>13</v>
      </c>
      <c r="E58" s="18">
        <v>57</v>
      </c>
      <c r="F58" s="68" t="s">
        <v>298</v>
      </c>
      <c r="G58" s="18" t="s">
        <v>202</v>
      </c>
      <c r="H58" s="18" t="s">
        <v>270</v>
      </c>
      <c r="I58" s="18" t="s">
        <v>271</v>
      </c>
      <c r="J58" s="18" t="s">
        <v>197</v>
      </c>
      <c r="K58" s="13">
        <v>0</v>
      </c>
      <c r="L58" s="18" t="s">
        <v>63</v>
      </c>
      <c r="M58" s="18" t="s">
        <v>63</v>
      </c>
      <c r="N58" s="18" t="s">
        <v>197</v>
      </c>
      <c r="O58" s="13">
        <v>0</v>
      </c>
      <c r="P58" s="13" t="s">
        <v>109</v>
      </c>
      <c r="Q58" s="13" t="s">
        <v>109</v>
      </c>
      <c r="R58" s="56"/>
      <c r="S58" s="56"/>
      <c r="T58" s="56"/>
      <c r="U58" s="56"/>
      <c r="V58" s="56"/>
      <c r="W58" s="18" t="s">
        <v>6</v>
      </c>
      <c r="X58" s="18">
        <v>0</v>
      </c>
      <c r="Y58" s="18">
        <v>0</v>
      </c>
      <c r="Z58" s="18" t="s">
        <v>5</v>
      </c>
      <c r="AA58" s="109"/>
    </row>
    <row r="59" spans="1:27" s="55" customFormat="1" ht="150" hidden="1">
      <c r="A59" s="18">
        <v>304021</v>
      </c>
      <c r="B59" s="18" t="s">
        <v>268</v>
      </c>
      <c r="C59" s="67" t="s">
        <v>12</v>
      </c>
      <c r="D59" s="67" t="s">
        <v>13</v>
      </c>
      <c r="E59" s="18">
        <v>58</v>
      </c>
      <c r="F59" s="68" t="s">
        <v>299</v>
      </c>
      <c r="G59" s="18" t="s">
        <v>202</v>
      </c>
      <c r="H59" s="18" t="s">
        <v>270</v>
      </c>
      <c r="I59" s="18" t="s">
        <v>271</v>
      </c>
      <c r="J59" s="18" t="s">
        <v>208</v>
      </c>
      <c r="K59" s="13">
        <v>0.5</v>
      </c>
      <c r="L59" s="25">
        <v>44595</v>
      </c>
      <c r="M59" s="25"/>
      <c r="N59" s="18" t="s">
        <v>208</v>
      </c>
      <c r="O59" s="13">
        <v>0.5</v>
      </c>
      <c r="P59" s="25">
        <v>44595</v>
      </c>
      <c r="Q59" s="21"/>
      <c r="R59" s="56"/>
      <c r="S59" s="56"/>
      <c r="T59" s="56"/>
      <c r="U59" s="56"/>
      <c r="V59" s="56"/>
      <c r="W59" s="18" t="s">
        <v>6</v>
      </c>
      <c r="X59" s="18">
        <v>0</v>
      </c>
      <c r="Y59" s="18">
        <v>0</v>
      </c>
      <c r="Z59" s="18" t="s">
        <v>5</v>
      </c>
      <c r="AA59" s="109"/>
    </row>
    <row r="60" spans="1:27" s="55" customFormat="1" ht="150" hidden="1">
      <c r="A60" s="18">
        <v>304021</v>
      </c>
      <c r="B60" s="18" t="s">
        <v>268</v>
      </c>
      <c r="C60" s="67" t="s">
        <v>12</v>
      </c>
      <c r="D60" s="67" t="s">
        <v>13</v>
      </c>
      <c r="E60" s="18">
        <v>59</v>
      </c>
      <c r="F60" s="68" t="s">
        <v>300</v>
      </c>
      <c r="G60" s="18" t="s">
        <v>202</v>
      </c>
      <c r="H60" s="18" t="s">
        <v>270</v>
      </c>
      <c r="I60" s="18" t="s">
        <v>271</v>
      </c>
      <c r="J60" s="18" t="s">
        <v>197</v>
      </c>
      <c r="K60" s="13">
        <v>0</v>
      </c>
      <c r="L60" s="18" t="s">
        <v>63</v>
      </c>
      <c r="M60" s="18" t="s">
        <v>63</v>
      </c>
      <c r="N60" s="18" t="s">
        <v>197</v>
      </c>
      <c r="O60" s="13">
        <v>0</v>
      </c>
      <c r="P60" s="13" t="s">
        <v>109</v>
      </c>
      <c r="Q60" s="13" t="s">
        <v>109</v>
      </c>
      <c r="R60" s="56"/>
      <c r="S60" s="56"/>
      <c r="T60" s="56"/>
      <c r="U60" s="56"/>
      <c r="V60" s="56"/>
      <c r="W60" s="18" t="s">
        <v>6</v>
      </c>
      <c r="X60" s="18">
        <v>0</v>
      </c>
      <c r="Y60" s="18">
        <v>0</v>
      </c>
      <c r="Z60" s="18" t="s">
        <v>5</v>
      </c>
      <c r="AA60" s="109"/>
    </row>
    <row r="61" spans="1:27" s="55" customFormat="1" ht="150" hidden="1">
      <c r="A61" s="18">
        <v>304021</v>
      </c>
      <c r="B61" s="18" t="s">
        <v>268</v>
      </c>
      <c r="C61" s="67" t="s">
        <v>12</v>
      </c>
      <c r="D61" s="67" t="s">
        <v>13</v>
      </c>
      <c r="E61" s="18">
        <v>60</v>
      </c>
      <c r="F61" s="68" t="s">
        <v>301</v>
      </c>
      <c r="G61" s="18" t="s">
        <v>202</v>
      </c>
      <c r="H61" s="18" t="s">
        <v>270</v>
      </c>
      <c r="I61" s="18" t="s">
        <v>271</v>
      </c>
      <c r="J61" s="18" t="s">
        <v>197</v>
      </c>
      <c r="K61" s="13">
        <v>0</v>
      </c>
      <c r="L61" s="18" t="s">
        <v>63</v>
      </c>
      <c r="M61" s="18" t="s">
        <v>63</v>
      </c>
      <c r="N61" s="18" t="s">
        <v>197</v>
      </c>
      <c r="O61" s="13">
        <v>0</v>
      </c>
      <c r="P61" s="13" t="s">
        <v>109</v>
      </c>
      <c r="Q61" s="13" t="s">
        <v>109</v>
      </c>
      <c r="R61" s="56"/>
      <c r="S61" s="56"/>
      <c r="T61" s="56"/>
      <c r="U61" s="56"/>
      <c r="V61" s="56"/>
      <c r="W61" s="18" t="s">
        <v>6</v>
      </c>
      <c r="X61" s="18">
        <v>0</v>
      </c>
      <c r="Y61" s="18">
        <v>0</v>
      </c>
      <c r="Z61" s="18" t="s">
        <v>5</v>
      </c>
      <c r="AA61" s="109"/>
    </row>
    <row r="62" spans="1:27" s="55" customFormat="1" ht="150" hidden="1">
      <c r="A62" s="18">
        <v>304021</v>
      </c>
      <c r="B62" s="18" t="s">
        <v>268</v>
      </c>
      <c r="C62" s="67" t="s">
        <v>12</v>
      </c>
      <c r="D62" s="67" t="s">
        <v>13</v>
      </c>
      <c r="E62" s="18">
        <v>61</v>
      </c>
      <c r="F62" s="68" t="s">
        <v>302</v>
      </c>
      <c r="G62" s="18" t="s">
        <v>202</v>
      </c>
      <c r="H62" s="18" t="s">
        <v>270</v>
      </c>
      <c r="I62" s="18" t="s">
        <v>271</v>
      </c>
      <c r="J62" s="18" t="s">
        <v>208</v>
      </c>
      <c r="K62" s="13">
        <v>0.5</v>
      </c>
      <c r="L62" s="25">
        <v>45087</v>
      </c>
      <c r="M62" s="25"/>
      <c r="N62" s="18" t="s">
        <v>208</v>
      </c>
      <c r="O62" s="13">
        <v>0.5</v>
      </c>
      <c r="P62" s="25">
        <v>45087</v>
      </c>
      <c r="Q62" s="21"/>
      <c r="R62" s="56"/>
      <c r="S62" s="56"/>
      <c r="T62" s="56"/>
      <c r="U62" s="56"/>
      <c r="V62" s="56"/>
      <c r="W62" s="18" t="s">
        <v>6</v>
      </c>
      <c r="X62" s="18">
        <v>0</v>
      </c>
      <c r="Y62" s="18">
        <v>0</v>
      </c>
      <c r="Z62" s="18" t="s">
        <v>5</v>
      </c>
      <c r="AA62" s="109"/>
    </row>
    <row r="63" spans="1:27" s="55" customFormat="1" ht="150" hidden="1">
      <c r="A63" s="18">
        <v>304021</v>
      </c>
      <c r="B63" s="18" t="s">
        <v>268</v>
      </c>
      <c r="C63" s="67" t="s">
        <v>12</v>
      </c>
      <c r="D63" s="67" t="s">
        <v>13</v>
      </c>
      <c r="E63" s="18">
        <v>62</v>
      </c>
      <c r="F63" s="68" t="s">
        <v>303</v>
      </c>
      <c r="G63" s="18" t="s">
        <v>202</v>
      </c>
      <c r="H63" s="18" t="s">
        <v>270</v>
      </c>
      <c r="I63" s="18" t="s">
        <v>271</v>
      </c>
      <c r="J63" s="19" t="s">
        <v>197</v>
      </c>
      <c r="K63" s="22">
        <v>0</v>
      </c>
      <c r="L63" s="19" t="s">
        <v>63</v>
      </c>
      <c r="M63" s="19" t="s">
        <v>63</v>
      </c>
      <c r="N63" s="18" t="s">
        <v>197</v>
      </c>
      <c r="O63" s="13">
        <v>0</v>
      </c>
      <c r="P63" s="13" t="s">
        <v>109</v>
      </c>
      <c r="Q63" s="13" t="s">
        <v>109</v>
      </c>
      <c r="R63" s="56"/>
      <c r="S63" s="56"/>
      <c r="T63" s="56"/>
      <c r="U63" s="56"/>
      <c r="V63" s="56"/>
      <c r="W63" s="18" t="s">
        <v>168</v>
      </c>
      <c r="X63" s="18" t="s">
        <v>283</v>
      </c>
      <c r="Y63" s="18" t="s">
        <v>284</v>
      </c>
      <c r="Z63" s="18" t="s">
        <v>285</v>
      </c>
      <c r="AA63" s="109"/>
    </row>
    <row r="64" spans="1:27" s="55" customFormat="1" ht="150" hidden="1">
      <c r="A64" s="18">
        <v>304021</v>
      </c>
      <c r="B64" s="18" t="s">
        <v>268</v>
      </c>
      <c r="C64" s="67" t="s">
        <v>12</v>
      </c>
      <c r="D64" s="67" t="s">
        <v>13</v>
      </c>
      <c r="E64" s="18">
        <v>63</v>
      </c>
      <c r="F64" s="68" t="s">
        <v>304</v>
      </c>
      <c r="G64" s="18" t="s">
        <v>202</v>
      </c>
      <c r="H64" s="18" t="s">
        <v>270</v>
      </c>
      <c r="I64" s="18" t="s">
        <v>271</v>
      </c>
      <c r="J64" s="18" t="s">
        <v>197</v>
      </c>
      <c r="K64" s="13">
        <v>0</v>
      </c>
      <c r="L64" s="18" t="s">
        <v>63</v>
      </c>
      <c r="M64" s="18" t="s">
        <v>63</v>
      </c>
      <c r="N64" s="18" t="s">
        <v>197</v>
      </c>
      <c r="O64" s="13">
        <v>0</v>
      </c>
      <c r="P64" s="13" t="s">
        <v>109</v>
      </c>
      <c r="Q64" s="13" t="s">
        <v>109</v>
      </c>
      <c r="R64" s="56"/>
      <c r="S64" s="56"/>
      <c r="T64" s="56"/>
      <c r="U64" s="56"/>
      <c r="V64" s="56"/>
      <c r="W64" s="18" t="s">
        <v>6</v>
      </c>
      <c r="X64" s="18">
        <v>0</v>
      </c>
      <c r="Y64" s="18">
        <v>0</v>
      </c>
      <c r="Z64" s="18" t="s">
        <v>5</v>
      </c>
      <c r="AA64" s="109"/>
    </row>
    <row r="65" spans="1:27" s="55" customFormat="1" ht="150" hidden="1">
      <c r="A65" s="18">
        <v>304021</v>
      </c>
      <c r="B65" s="18" t="s">
        <v>268</v>
      </c>
      <c r="C65" s="67" t="s">
        <v>12</v>
      </c>
      <c r="D65" s="67" t="s">
        <v>13</v>
      </c>
      <c r="E65" s="18">
        <v>64</v>
      </c>
      <c r="F65" s="68" t="s">
        <v>305</v>
      </c>
      <c r="G65" s="18" t="s">
        <v>202</v>
      </c>
      <c r="H65" s="18" t="s">
        <v>270</v>
      </c>
      <c r="I65" s="18" t="s">
        <v>271</v>
      </c>
      <c r="J65" s="18" t="s">
        <v>197</v>
      </c>
      <c r="K65" s="13">
        <v>0</v>
      </c>
      <c r="L65" s="18" t="s">
        <v>63</v>
      </c>
      <c r="M65" s="18" t="s">
        <v>63</v>
      </c>
      <c r="N65" s="18" t="s">
        <v>197</v>
      </c>
      <c r="O65" s="13">
        <v>0</v>
      </c>
      <c r="P65" s="13" t="s">
        <v>109</v>
      </c>
      <c r="Q65" s="13" t="s">
        <v>109</v>
      </c>
      <c r="R65" s="56"/>
      <c r="S65" s="56"/>
      <c r="T65" s="56"/>
      <c r="U65" s="56"/>
      <c r="V65" s="56"/>
      <c r="W65" s="18" t="s">
        <v>6</v>
      </c>
      <c r="X65" s="18">
        <v>0</v>
      </c>
      <c r="Y65" s="18">
        <v>0</v>
      </c>
      <c r="Z65" s="18" t="s">
        <v>5</v>
      </c>
      <c r="AA65" s="109"/>
    </row>
    <row r="66" spans="1:27" s="55" customFormat="1" ht="150" hidden="1">
      <c r="A66" s="18">
        <v>304021</v>
      </c>
      <c r="B66" s="18" t="s">
        <v>268</v>
      </c>
      <c r="C66" s="67" t="s">
        <v>12</v>
      </c>
      <c r="D66" s="67" t="s">
        <v>13</v>
      </c>
      <c r="E66" s="18">
        <v>65</v>
      </c>
      <c r="F66" s="68" t="s">
        <v>306</v>
      </c>
      <c r="G66" s="18" t="s">
        <v>202</v>
      </c>
      <c r="H66" s="18" t="s">
        <v>270</v>
      </c>
      <c r="I66" s="18" t="s">
        <v>271</v>
      </c>
      <c r="J66" s="18" t="s">
        <v>197</v>
      </c>
      <c r="K66" s="13">
        <v>0</v>
      </c>
      <c r="L66" s="18" t="s">
        <v>63</v>
      </c>
      <c r="M66" s="18" t="s">
        <v>63</v>
      </c>
      <c r="N66" s="18" t="s">
        <v>197</v>
      </c>
      <c r="O66" s="13">
        <v>0</v>
      </c>
      <c r="P66" s="13" t="s">
        <v>109</v>
      </c>
      <c r="Q66" s="13" t="s">
        <v>109</v>
      </c>
      <c r="R66" s="56"/>
      <c r="S66" s="56"/>
      <c r="T66" s="56"/>
      <c r="U66" s="56"/>
      <c r="V66" s="56"/>
      <c r="W66" s="18" t="s">
        <v>6</v>
      </c>
      <c r="X66" s="18">
        <v>0</v>
      </c>
      <c r="Y66" s="18">
        <v>0</v>
      </c>
      <c r="Z66" s="18" t="s">
        <v>5</v>
      </c>
      <c r="AA66" s="109"/>
    </row>
    <row r="67" spans="1:27" s="55" customFormat="1" ht="150" hidden="1">
      <c r="A67" s="18">
        <v>304021</v>
      </c>
      <c r="B67" s="18" t="s">
        <v>268</v>
      </c>
      <c r="C67" s="67" t="s">
        <v>12</v>
      </c>
      <c r="D67" s="67" t="s">
        <v>13</v>
      </c>
      <c r="E67" s="18">
        <v>66</v>
      </c>
      <c r="F67" s="68" t="s">
        <v>307</v>
      </c>
      <c r="G67" s="18" t="s">
        <v>202</v>
      </c>
      <c r="H67" s="18" t="s">
        <v>270</v>
      </c>
      <c r="I67" s="18" t="s">
        <v>271</v>
      </c>
      <c r="J67" s="18" t="s">
        <v>197</v>
      </c>
      <c r="K67" s="13">
        <v>0</v>
      </c>
      <c r="L67" s="18" t="s">
        <v>63</v>
      </c>
      <c r="M67" s="18" t="s">
        <v>63</v>
      </c>
      <c r="N67" s="18" t="s">
        <v>197</v>
      </c>
      <c r="O67" s="13">
        <v>0</v>
      </c>
      <c r="P67" s="13" t="s">
        <v>109</v>
      </c>
      <c r="Q67" s="13" t="s">
        <v>109</v>
      </c>
      <c r="R67" s="56"/>
      <c r="S67" s="56"/>
      <c r="T67" s="56"/>
      <c r="U67" s="56"/>
      <c r="V67" s="56"/>
      <c r="W67" s="18" t="s">
        <v>6</v>
      </c>
      <c r="X67" s="18">
        <v>0</v>
      </c>
      <c r="Y67" s="18">
        <v>0</v>
      </c>
      <c r="Z67" s="18" t="s">
        <v>5</v>
      </c>
      <c r="AA67" s="109"/>
    </row>
    <row r="68" spans="1:27" s="55" customFormat="1" ht="150" hidden="1">
      <c r="A68" s="18">
        <v>304021</v>
      </c>
      <c r="B68" s="18" t="s">
        <v>268</v>
      </c>
      <c r="C68" s="67" t="s">
        <v>12</v>
      </c>
      <c r="D68" s="67" t="s">
        <v>13</v>
      </c>
      <c r="E68" s="18">
        <v>67</v>
      </c>
      <c r="F68" s="68" t="s">
        <v>308</v>
      </c>
      <c r="G68" s="18" t="s">
        <v>202</v>
      </c>
      <c r="H68" s="18" t="s">
        <v>270</v>
      </c>
      <c r="I68" s="18" t="s">
        <v>271</v>
      </c>
      <c r="J68" s="18" t="s">
        <v>197</v>
      </c>
      <c r="K68" s="13">
        <v>0</v>
      </c>
      <c r="L68" s="18" t="s">
        <v>63</v>
      </c>
      <c r="M68" s="18" t="s">
        <v>63</v>
      </c>
      <c r="N68" s="18" t="s">
        <v>197</v>
      </c>
      <c r="O68" s="13">
        <v>0</v>
      </c>
      <c r="P68" s="13" t="s">
        <v>109</v>
      </c>
      <c r="Q68" s="13" t="s">
        <v>109</v>
      </c>
      <c r="R68" s="56"/>
      <c r="S68" s="56"/>
      <c r="T68" s="56"/>
      <c r="U68" s="56"/>
      <c r="V68" s="56"/>
      <c r="W68" s="18" t="s">
        <v>6</v>
      </c>
      <c r="X68" s="18">
        <v>0</v>
      </c>
      <c r="Y68" s="18">
        <v>0</v>
      </c>
      <c r="Z68" s="18" t="s">
        <v>5</v>
      </c>
      <c r="AA68" s="109"/>
    </row>
    <row r="69" spans="1:27" s="55" customFormat="1" ht="150" hidden="1">
      <c r="A69" s="18">
        <v>304021</v>
      </c>
      <c r="B69" s="18" t="s">
        <v>268</v>
      </c>
      <c r="C69" s="67" t="s">
        <v>12</v>
      </c>
      <c r="D69" s="67" t="s">
        <v>13</v>
      </c>
      <c r="E69" s="18">
        <v>68</v>
      </c>
      <c r="F69" s="68" t="s">
        <v>309</v>
      </c>
      <c r="G69" s="18" t="s">
        <v>202</v>
      </c>
      <c r="H69" s="18" t="s">
        <v>270</v>
      </c>
      <c r="I69" s="18" t="s">
        <v>271</v>
      </c>
      <c r="J69" s="18" t="s">
        <v>197</v>
      </c>
      <c r="K69" s="13">
        <v>0</v>
      </c>
      <c r="L69" s="18" t="s">
        <v>63</v>
      </c>
      <c r="M69" s="18" t="s">
        <v>63</v>
      </c>
      <c r="N69" s="18" t="s">
        <v>197</v>
      </c>
      <c r="O69" s="13">
        <v>0</v>
      </c>
      <c r="P69" s="13" t="s">
        <v>109</v>
      </c>
      <c r="Q69" s="13" t="s">
        <v>109</v>
      </c>
      <c r="R69" s="56"/>
      <c r="S69" s="56"/>
      <c r="T69" s="56"/>
      <c r="U69" s="56"/>
      <c r="V69" s="56"/>
      <c r="W69" s="18" t="s">
        <v>6</v>
      </c>
      <c r="X69" s="18">
        <v>0</v>
      </c>
      <c r="Y69" s="18">
        <v>0</v>
      </c>
      <c r="Z69" s="18" t="s">
        <v>5</v>
      </c>
      <c r="AA69" s="109"/>
    </row>
    <row r="70" spans="1:27" s="55" customFormat="1" ht="150" hidden="1">
      <c r="A70" s="18">
        <v>304021</v>
      </c>
      <c r="B70" s="18" t="s">
        <v>268</v>
      </c>
      <c r="C70" s="67" t="s">
        <v>12</v>
      </c>
      <c r="D70" s="67" t="s">
        <v>13</v>
      </c>
      <c r="E70" s="18">
        <v>69</v>
      </c>
      <c r="F70" s="68" t="s">
        <v>310</v>
      </c>
      <c r="G70" s="18" t="s">
        <v>202</v>
      </c>
      <c r="H70" s="18" t="s">
        <v>270</v>
      </c>
      <c r="I70" s="18" t="s">
        <v>271</v>
      </c>
      <c r="J70" s="18" t="s">
        <v>208</v>
      </c>
      <c r="K70" s="13">
        <v>0.5</v>
      </c>
      <c r="L70" s="25">
        <v>44859</v>
      </c>
      <c r="M70" s="25"/>
      <c r="N70" s="18" t="s">
        <v>208</v>
      </c>
      <c r="O70" s="13">
        <v>0.5</v>
      </c>
      <c r="P70" s="25">
        <v>44859</v>
      </c>
      <c r="Q70" s="21"/>
      <c r="R70" s="56"/>
      <c r="S70" s="56"/>
      <c r="T70" s="56"/>
      <c r="U70" s="56"/>
      <c r="V70" s="56"/>
      <c r="W70" s="18" t="s">
        <v>6</v>
      </c>
      <c r="X70" s="18">
        <v>0</v>
      </c>
      <c r="Y70" s="18">
        <v>0</v>
      </c>
      <c r="Z70" s="18" t="s">
        <v>5</v>
      </c>
      <c r="AA70" s="109"/>
    </row>
    <row r="71" spans="1:27" s="55" customFormat="1" ht="150" hidden="1">
      <c r="A71" s="18">
        <v>304021</v>
      </c>
      <c r="B71" s="18" t="s">
        <v>268</v>
      </c>
      <c r="C71" s="67" t="s">
        <v>12</v>
      </c>
      <c r="D71" s="67" t="s">
        <v>13</v>
      </c>
      <c r="E71" s="18">
        <v>70</v>
      </c>
      <c r="F71" s="68" t="s">
        <v>311</v>
      </c>
      <c r="G71" s="18" t="s">
        <v>202</v>
      </c>
      <c r="H71" s="18" t="s">
        <v>270</v>
      </c>
      <c r="I71" s="18" t="s">
        <v>271</v>
      </c>
      <c r="J71" s="18" t="s">
        <v>197</v>
      </c>
      <c r="K71" s="13">
        <v>0</v>
      </c>
      <c r="L71" s="18" t="s">
        <v>63</v>
      </c>
      <c r="M71" s="18" t="s">
        <v>63</v>
      </c>
      <c r="N71" s="18" t="s">
        <v>197</v>
      </c>
      <c r="O71" s="13">
        <v>0</v>
      </c>
      <c r="P71" s="13" t="s">
        <v>109</v>
      </c>
      <c r="Q71" s="13" t="s">
        <v>109</v>
      </c>
      <c r="R71" s="56"/>
      <c r="S71" s="56"/>
      <c r="T71" s="56"/>
      <c r="U71" s="56"/>
      <c r="V71" s="56"/>
      <c r="W71" s="18" t="s">
        <v>6</v>
      </c>
      <c r="X71" s="18">
        <v>0</v>
      </c>
      <c r="Y71" s="18">
        <v>0</v>
      </c>
      <c r="Z71" s="18" t="s">
        <v>5</v>
      </c>
      <c r="AA71" s="109"/>
    </row>
    <row r="72" spans="1:27" s="55" customFormat="1" ht="150" hidden="1">
      <c r="A72" s="18">
        <v>304021</v>
      </c>
      <c r="B72" s="18" t="s">
        <v>268</v>
      </c>
      <c r="C72" s="67" t="s">
        <v>12</v>
      </c>
      <c r="D72" s="67" t="s">
        <v>13</v>
      </c>
      <c r="E72" s="18">
        <v>71</v>
      </c>
      <c r="F72" s="68" t="s">
        <v>312</v>
      </c>
      <c r="G72" s="18" t="s">
        <v>202</v>
      </c>
      <c r="H72" s="18" t="s">
        <v>270</v>
      </c>
      <c r="I72" s="18" t="s">
        <v>271</v>
      </c>
      <c r="J72" s="18" t="s">
        <v>197</v>
      </c>
      <c r="K72" s="13">
        <v>0</v>
      </c>
      <c r="L72" s="18" t="s">
        <v>63</v>
      </c>
      <c r="M72" s="18" t="s">
        <v>63</v>
      </c>
      <c r="N72" s="18" t="s">
        <v>197</v>
      </c>
      <c r="O72" s="13">
        <v>0</v>
      </c>
      <c r="P72" s="13" t="s">
        <v>109</v>
      </c>
      <c r="Q72" s="13" t="s">
        <v>109</v>
      </c>
      <c r="R72" s="56"/>
      <c r="S72" s="56"/>
      <c r="T72" s="56"/>
      <c r="U72" s="56"/>
      <c r="V72" s="56"/>
      <c r="W72" s="18" t="s">
        <v>6</v>
      </c>
      <c r="X72" s="18">
        <v>0</v>
      </c>
      <c r="Y72" s="18">
        <v>0</v>
      </c>
      <c r="Z72" s="18" t="s">
        <v>5</v>
      </c>
      <c r="AA72" s="109"/>
    </row>
    <row r="73" spans="1:27" s="55" customFormat="1" ht="150" hidden="1">
      <c r="A73" s="18">
        <v>304021</v>
      </c>
      <c r="B73" s="18" t="s">
        <v>268</v>
      </c>
      <c r="C73" s="67" t="s">
        <v>12</v>
      </c>
      <c r="D73" s="67" t="s">
        <v>13</v>
      </c>
      <c r="E73" s="18">
        <v>72</v>
      </c>
      <c r="F73" s="68" t="s">
        <v>313</v>
      </c>
      <c r="G73" s="18" t="s">
        <v>202</v>
      </c>
      <c r="H73" s="18" t="s">
        <v>270</v>
      </c>
      <c r="I73" s="18" t="s">
        <v>271</v>
      </c>
      <c r="J73" s="18" t="s">
        <v>197</v>
      </c>
      <c r="K73" s="13">
        <v>0</v>
      </c>
      <c r="L73" s="18" t="s">
        <v>63</v>
      </c>
      <c r="M73" s="18" t="s">
        <v>63</v>
      </c>
      <c r="N73" s="18" t="s">
        <v>197</v>
      </c>
      <c r="O73" s="13">
        <v>0</v>
      </c>
      <c r="P73" s="13" t="s">
        <v>109</v>
      </c>
      <c r="Q73" s="13" t="s">
        <v>109</v>
      </c>
      <c r="R73" s="56"/>
      <c r="S73" s="56"/>
      <c r="T73" s="56"/>
      <c r="U73" s="56"/>
      <c r="V73" s="56"/>
      <c r="W73" s="18" t="s">
        <v>6</v>
      </c>
      <c r="X73" s="18">
        <v>0</v>
      </c>
      <c r="Y73" s="18">
        <v>0</v>
      </c>
      <c r="Z73" s="18" t="s">
        <v>5</v>
      </c>
      <c r="AA73" s="109"/>
    </row>
    <row r="74" spans="1:27" s="55" customFormat="1" ht="150" hidden="1">
      <c r="A74" s="18">
        <v>304021</v>
      </c>
      <c r="B74" s="18" t="s">
        <v>268</v>
      </c>
      <c r="C74" s="67" t="s">
        <v>12</v>
      </c>
      <c r="D74" s="67" t="s">
        <v>13</v>
      </c>
      <c r="E74" s="18">
        <v>73</v>
      </c>
      <c r="F74" s="68" t="s">
        <v>314</v>
      </c>
      <c r="G74" s="18" t="s">
        <v>202</v>
      </c>
      <c r="H74" s="18" t="s">
        <v>270</v>
      </c>
      <c r="I74" s="18" t="s">
        <v>271</v>
      </c>
      <c r="J74" s="18" t="s">
        <v>197</v>
      </c>
      <c r="K74" s="13">
        <v>0</v>
      </c>
      <c r="L74" s="18" t="s">
        <v>63</v>
      </c>
      <c r="M74" s="18" t="s">
        <v>63</v>
      </c>
      <c r="N74" s="18" t="s">
        <v>197</v>
      </c>
      <c r="O74" s="13">
        <v>0</v>
      </c>
      <c r="P74" s="13" t="s">
        <v>109</v>
      </c>
      <c r="Q74" s="13" t="s">
        <v>109</v>
      </c>
      <c r="R74" s="56"/>
      <c r="S74" s="56"/>
      <c r="T74" s="56"/>
      <c r="U74" s="56"/>
      <c r="V74" s="56"/>
      <c r="W74" s="18" t="s">
        <v>6</v>
      </c>
      <c r="X74" s="18">
        <v>0</v>
      </c>
      <c r="Y74" s="18">
        <v>0</v>
      </c>
      <c r="Z74" s="18" t="s">
        <v>5</v>
      </c>
      <c r="AA74" s="109"/>
    </row>
    <row r="75" spans="1:27" s="55" customFormat="1" ht="150" hidden="1">
      <c r="A75" s="18">
        <v>304021</v>
      </c>
      <c r="B75" s="18" t="s">
        <v>268</v>
      </c>
      <c r="C75" s="67" t="s">
        <v>12</v>
      </c>
      <c r="D75" s="67" t="s">
        <v>13</v>
      </c>
      <c r="E75" s="18">
        <v>74</v>
      </c>
      <c r="F75" s="68" t="s">
        <v>315</v>
      </c>
      <c r="G75" s="18" t="s">
        <v>202</v>
      </c>
      <c r="H75" s="18" t="s">
        <v>270</v>
      </c>
      <c r="I75" s="18" t="s">
        <v>271</v>
      </c>
      <c r="J75" s="18" t="s">
        <v>197</v>
      </c>
      <c r="K75" s="13">
        <v>0</v>
      </c>
      <c r="L75" s="18" t="s">
        <v>63</v>
      </c>
      <c r="M75" s="18" t="s">
        <v>63</v>
      </c>
      <c r="N75" s="18" t="s">
        <v>197</v>
      </c>
      <c r="O75" s="13">
        <v>0</v>
      </c>
      <c r="P75" s="13" t="s">
        <v>109</v>
      </c>
      <c r="Q75" s="13" t="s">
        <v>109</v>
      </c>
      <c r="R75" s="56"/>
      <c r="S75" s="56"/>
      <c r="T75" s="56"/>
      <c r="U75" s="56"/>
      <c r="V75" s="56"/>
      <c r="W75" s="18" t="s">
        <v>6</v>
      </c>
      <c r="X75" s="18">
        <v>0</v>
      </c>
      <c r="Y75" s="18">
        <v>0</v>
      </c>
      <c r="Z75" s="18" t="s">
        <v>5</v>
      </c>
      <c r="AA75" s="109"/>
    </row>
    <row r="76" spans="1:27" s="55" customFormat="1" ht="150" hidden="1">
      <c r="A76" s="18">
        <v>304021</v>
      </c>
      <c r="B76" s="18" t="s">
        <v>268</v>
      </c>
      <c r="C76" s="67" t="s">
        <v>12</v>
      </c>
      <c r="D76" s="67" t="s">
        <v>13</v>
      </c>
      <c r="E76" s="18">
        <v>75</v>
      </c>
      <c r="F76" s="68" t="s">
        <v>316</v>
      </c>
      <c r="G76" s="18" t="s">
        <v>202</v>
      </c>
      <c r="H76" s="18" t="s">
        <v>270</v>
      </c>
      <c r="I76" s="18" t="s">
        <v>271</v>
      </c>
      <c r="J76" s="19" t="s">
        <v>208</v>
      </c>
      <c r="K76" s="22">
        <v>0.5</v>
      </c>
      <c r="L76" s="21">
        <v>45164</v>
      </c>
      <c r="M76" s="19"/>
      <c r="N76" s="19" t="s">
        <v>197</v>
      </c>
      <c r="O76" s="13">
        <v>0</v>
      </c>
      <c r="P76" s="13" t="s">
        <v>109</v>
      </c>
      <c r="Q76" s="13" t="s">
        <v>109</v>
      </c>
      <c r="R76" s="56"/>
      <c r="S76" s="56"/>
      <c r="T76" s="56"/>
      <c r="U76" s="56"/>
      <c r="V76" s="56"/>
      <c r="W76" s="18" t="s">
        <v>168</v>
      </c>
      <c r="X76" s="18" t="s">
        <v>283</v>
      </c>
      <c r="Y76" s="18" t="s">
        <v>284</v>
      </c>
      <c r="Z76" s="18" t="s">
        <v>285</v>
      </c>
      <c r="AA76" s="109"/>
    </row>
    <row r="77" spans="1:27" s="55" customFormat="1" ht="150" hidden="1">
      <c r="A77" s="18">
        <v>304021</v>
      </c>
      <c r="B77" s="18" t="s">
        <v>268</v>
      </c>
      <c r="C77" s="67" t="s">
        <v>12</v>
      </c>
      <c r="D77" s="67" t="s">
        <v>13</v>
      </c>
      <c r="E77" s="18">
        <v>76</v>
      </c>
      <c r="F77" s="68" t="s">
        <v>317</v>
      </c>
      <c r="G77" s="18" t="s">
        <v>202</v>
      </c>
      <c r="H77" s="18" t="s">
        <v>270</v>
      </c>
      <c r="I77" s="18" t="s">
        <v>271</v>
      </c>
      <c r="J77" s="18" t="s">
        <v>208</v>
      </c>
      <c r="K77" s="13">
        <v>0.5</v>
      </c>
      <c r="L77" s="25">
        <v>45108</v>
      </c>
      <c r="M77" s="25"/>
      <c r="N77" s="18" t="s">
        <v>208</v>
      </c>
      <c r="O77" s="13">
        <v>0.5</v>
      </c>
      <c r="P77" s="25">
        <v>45108</v>
      </c>
      <c r="Q77" s="21"/>
      <c r="R77" s="56"/>
      <c r="S77" s="56"/>
      <c r="T77" s="56"/>
      <c r="U77" s="56"/>
      <c r="V77" s="56"/>
      <c r="W77" s="18" t="s">
        <v>6</v>
      </c>
      <c r="X77" s="18">
        <v>0</v>
      </c>
      <c r="Y77" s="18">
        <v>0</v>
      </c>
      <c r="Z77" s="18" t="s">
        <v>5</v>
      </c>
      <c r="AA77" s="109"/>
    </row>
    <row r="78" spans="1:27" s="55" customFormat="1" ht="150" hidden="1">
      <c r="A78" s="18">
        <v>304021</v>
      </c>
      <c r="B78" s="18" t="s">
        <v>268</v>
      </c>
      <c r="C78" s="67" t="s">
        <v>12</v>
      </c>
      <c r="D78" s="67" t="s">
        <v>13</v>
      </c>
      <c r="E78" s="18">
        <v>77</v>
      </c>
      <c r="F78" s="68" t="s">
        <v>318</v>
      </c>
      <c r="G78" s="18" t="s">
        <v>202</v>
      </c>
      <c r="H78" s="18" t="s">
        <v>270</v>
      </c>
      <c r="I78" s="18" t="s">
        <v>271</v>
      </c>
      <c r="J78" s="18" t="s">
        <v>197</v>
      </c>
      <c r="K78" s="13">
        <v>0</v>
      </c>
      <c r="L78" s="18" t="s">
        <v>63</v>
      </c>
      <c r="M78" s="18" t="s">
        <v>63</v>
      </c>
      <c r="N78" s="18" t="s">
        <v>197</v>
      </c>
      <c r="O78" s="13">
        <v>0</v>
      </c>
      <c r="P78" s="13" t="s">
        <v>109</v>
      </c>
      <c r="Q78" s="13" t="s">
        <v>109</v>
      </c>
      <c r="R78" s="56"/>
      <c r="S78" s="56"/>
      <c r="T78" s="56"/>
      <c r="U78" s="56"/>
      <c r="V78" s="56"/>
      <c r="W78" s="18" t="s">
        <v>6</v>
      </c>
      <c r="X78" s="18">
        <v>0</v>
      </c>
      <c r="Y78" s="18">
        <v>0</v>
      </c>
      <c r="Z78" s="18" t="s">
        <v>5</v>
      </c>
      <c r="AA78" s="109"/>
    </row>
    <row r="79" spans="1:27" s="55" customFormat="1" ht="150" hidden="1">
      <c r="A79" s="18">
        <v>304021</v>
      </c>
      <c r="B79" s="18" t="s">
        <v>268</v>
      </c>
      <c r="C79" s="67" t="s">
        <v>12</v>
      </c>
      <c r="D79" s="67" t="s">
        <v>13</v>
      </c>
      <c r="E79" s="18">
        <v>78</v>
      </c>
      <c r="F79" s="68" t="s">
        <v>319</v>
      </c>
      <c r="G79" s="18" t="s">
        <v>202</v>
      </c>
      <c r="H79" s="18" t="s">
        <v>270</v>
      </c>
      <c r="I79" s="18" t="s">
        <v>271</v>
      </c>
      <c r="J79" s="18" t="s">
        <v>197</v>
      </c>
      <c r="K79" s="13">
        <v>0</v>
      </c>
      <c r="L79" s="18" t="s">
        <v>63</v>
      </c>
      <c r="M79" s="18" t="s">
        <v>63</v>
      </c>
      <c r="N79" s="18" t="s">
        <v>197</v>
      </c>
      <c r="O79" s="13">
        <v>0</v>
      </c>
      <c r="P79" s="13" t="s">
        <v>109</v>
      </c>
      <c r="Q79" s="13" t="s">
        <v>109</v>
      </c>
      <c r="R79" s="56"/>
      <c r="S79" s="56"/>
      <c r="T79" s="56"/>
      <c r="U79" s="56"/>
      <c r="V79" s="56"/>
      <c r="W79" s="18" t="s">
        <v>6</v>
      </c>
      <c r="X79" s="18">
        <v>0</v>
      </c>
      <c r="Y79" s="18">
        <v>0</v>
      </c>
      <c r="Z79" s="18" t="s">
        <v>5</v>
      </c>
      <c r="AA79" s="109"/>
    </row>
    <row r="80" spans="1:27" s="55" customFormat="1" ht="150" hidden="1">
      <c r="A80" s="18">
        <v>304021</v>
      </c>
      <c r="B80" s="18" t="s">
        <v>268</v>
      </c>
      <c r="C80" s="67" t="s">
        <v>12</v>
      </c>
      <c r="D80" s="67" t="s">
        <v>13</v>
      </c>
      <c r="E80" s="18">
        <v>79</v>
      </c>
      <c r="F80" s="68" t="s">
        <v>320</v>
      </c>
      <c r="G80" s="18" t="s">
        <v>202</v>
      </c>
      <c r="H80" s="18" t="s">
        <v>270</v>
      </c>
      <c r="I80" s="18" t="s">
        <v>271</v>
      </c>
      <c r="J80" s="18" t="s">
        <v>197</v>
      </c>
      <c r="K80" s="13">
        <v>0</v>
      </c>
      <c r="L80" s="18" t="s">
        <v>63</v>
      </c>
      <c r="M80" s="18" t="s">
        <v>63</v>
      </c>
      <c r="N80" s="18" t="s">
        <v>197</v>
      </c>
      <c r="O80" s="13">
        <v>0</v>
      </c>
      <c r="P80" s="13" t="s">
        <v>109</v>
      </c>
      <c r="Q80" s="13" t="s">
        <v>109</v>
      </c>
      <c r="R80" s="56"/>
      <c r="S80" s="56"/>
      <c r="T80" s="56"/>
      <c r="U80" s="56"/>
      <c r="V80" s="56"/>
      <c r="W80" s="18" t="s">
        <v>6</v>
      </c>
      <c r="X80" s="18">
        <v>0</v>
      </c>
      <c r="Y80" s="18">
        <v>0</v>
      </c>
      <c r="Z80" s="18" t="s">
        <v>5</v>
      </c>
      <c r="AA80" s="109"/>
    </row>
    <row r="81" spans="1:27" s="55" customFormat="1" ht="150" hidden="1">
      <c r="A81" s="18">
        <v>304021</v>
      </c>
      <c r="B81" s="18" t="s">
        <v>268</v>
      </c>
      <c r="C81" s="67" t="s">
        <v>12</v>
      </c>
      <c r="D81" s="67" t="s">
        <v>13</v>
      </c>
      <c r="E81" s="18">
        <v>80</v>
      </c>
      <c r="F81" s="68" t="s">
        <v>321</v>
      </c>
      <c r="G81" s="18" t="s">
        <v>202</v>
      </c>
      <c r="H81" s="18" t="s">
        <v>270</v>
      </c>
      <c r="I81" s="18" t="s">
        <v>271</v>
      </c>
      <c r="J81" s="18" t="s">
        <v>197</v>
      </c>
      <c r="K81" s="13">
        <v>0</v>
      </c>
      <c r="L81" s="18" t="s">
        <v>63</v>
      </c>
      <c r="M81" s="18" t="s">
        <v>63</v>
      </c>
      <c r="N81" s="18" t="s">
        <v>197</v>
      </c>
      <c r="O81" s="13">
        <v>0</v>
      </c>
      <c r="P81" s="13" t="s">
        <v>109</v>
      </c>
      <c r="Q81" s="13" t="s">
        <v>109</v>
      </c>
      <c r="R81" s="56"/>
      <c r="S81" s="56"/>
      <c r="T81" s="56"/>
      <c r="U81" s="56"/>
      <c r="V81" s="56"/>
      <c r="W81" s="18" t="s">
        <v>6</v>
      </c>
      <c r="X81" s="18">
        <v>0</v>
      </c>
      <c r="Y81" s="18">
        <v>0</v>
      </c>
      <c r="Z81" s="18" t="s">
        <v>5</v>
      </c>
      <c r="AA81" s="109"/>
    </row>
    <row r="82" spans="1:27" s="55" customFormat="1" ht="150" hidden="1">
      <c r="A82" s="18">
        <v>304021</v>
      </c>
      <c r="B82" s="18" t="s">
        <v>268</v>
      </c>
      <c r="C82" s="67" t="s">
        <v>12</v>
      </c>
      <c r="D82" s="67" t="s">
        <v>13</v>
      </c>
      <c r="E82" s="18">
        <v>81</v>
      </c>
      <c r="F82" s="68" t="s">
        <v>322</v>
      </c>
      <c r="G82" s="18" t="s">
        <v>202</v>
      </c>
      <c r="H82" s="18" t="s">
        <v>270</v>
      </c>
      <c r="I82" s="18" t="s">
        <v>271</v>
      </c>
      <c r="J82" s="19" t="s">
        <v>208</v>
      </c>
      <c r="K82" s="22">
        <v>0.5</v>
      </c>
      <c r="L82" s="21">
        <v>45195</v>
      </c>
      <c r="M82" s="19"/>
      <c r="N82" s="19" t="s">
        <v>197</v>
      </c>
      <c r="O82" s="13">
        <v>0</v>
      </c>
      <c r="P82" s="13" t="s">
        <v>109</v>
      </c>
      <c r="Q82" s="13" t="s">
        <v>109</v>
      </c>
      <c r="R82" s="56"/>
      <c r="S82" s="56"/>
      <c r="T82" s="56"/>
      <c r="U82" s="56"/>
      <c r="V82" s="56"/>
      <c r="W82" s="18" t="s">
        <v>168</v>
      </c>
      <c r="X82" s="18" t="s">
        <v>283</v>
      </c>
      <c r="Y82" s="18" t="s">
        <v>284</v>
      </c>
      <c r="Z82" s="18" t="s">
        <v>285</v>
      </c>
      <c r="AA82" s="109"/>
    </row>
    <row r="83" spans="1:27" s="55" customFormat="1" ht="150" hidden="1">
      <c r="A83" s="18">
        <v>304021</v>
      </c>
      <c r="B83" s="18" t="s">
        <v>268</v>
      </c>
      <c r="C83" s="67" t="s">
        <v>12</v>
      </c>
      <c r="D83" s="67" t="s">
        <v>13</v>
      </c>
      <c r="E83" s="18">
        <v>82</v>
      </c>
      <c r="F83" s="68" t="s">
        <v>323</v>
      </c>
      <c r="G83" s="18" t="s">
        <v>202</v>
      </c>
      <c r="H83" s="18" t="s">
        <v>270</v>
      </c>
      <c r="I83" s="18" t="s">
        <v>271</v>
      </c>
      <c r="J83" s="18" t="s">
        <v>197</v>
      </c>
      <c r="K83" s="13">
        <v>0</v>
      </c>
      <c r="L83" s="18" t="s">
        <v>63</v>
      </c>
      <c r="M83" s="18" t="s">
        <v>63</v>
      </c>
      <c r="N83" s="18" t="s">
        <v>197</v>
      </c>
      <c r="O83" s="13">
        <v>0</v>
      </c>
      <c r="P83" s="13" t="s">
        <v>109</v>
      </c>
      <c r="Q83" s="13" t="s">
        <v>109</v>
      </c>
      <c r="R83" s="56"/>
      <c r="S83" s="56"/>
      <c r="T83" s="56"/>
      <c r="U83" s="56"/>
      <c r="V83" s="56"/>
      <c r="W83" s="18" t="s">
        <v>6</v>
      </c>
      <c r="X83" s="18">
        <v>0</v>
      </c>
      <c r="Y83" s="18">
        <v>0</v>
      </c>
      <c r="Z83" s="18" t="s">
        <v>5</v>
      </c>
      <c r="AA83" s="109"/>
    </row>
    <row r="84" spans="1:27" s="55" customFormat="1" ht="150" hidden="1">
      <c r="A84" s="18">
        <v>304021</v>
      </c>
      <c r="B84" s="18" t="s">
        <v>268</v>
      </c>
      <c r="C84" s="67" t="s">
        <v>12</v>
      </c>
      <c r="D84" s="67" t="s">
        <v>13</v>
      </c>
      <c r="E84" s="18">
        <v>83</v>
      </c>
      <c r="F84" s="68" t="s">
        <v>324</v>
      </c>
      <c r="G84" s="18" t="s">
        <v>202</v>
      </c>
      <c r="H84" s="18" t="s">
        <v>270</v>
      </c>
      <c r="I84" s="18" t="s">
        <v>271</v>
      </c>
      <c r="J84" s="18" t="s">
        <v>197</v>
      </c>
      <c r="K84" s="13">
        <v>0</v>
      </c>
      <c r="L84" s="18" t="s">
        <v>63</v>
      </c>
      <c r="M84" s="18" t="s">
        <v>63</v>
      </c>
      <c r="N84" s="18" t="s">
        <v>197</v>
      </c>
      <c r="O84" s="13">
        <v>0</v>
      </c>
      <c r="P84" s="13" t="s">
        <v>109</v>
      </c>
      <c r="Q84" s="13" t="s">
        <v>109</v>
      </c>
      <c r="R84" s="56"/>
      <c r="S84" s="56"/>
      <c r="T84" s="56"/>
      <c r="U84" s="56"/>
      <c r="V84" s="56"/>
      <c r="W84" s="18" t="s">
        <v>6</v>
      </c>
      <c r="X84" s="18">
        <v>0</v>
      </c>
      <c r="Y84" s="18">
        <v>0</v>
      </c>
      <c r="Z84" s="18" t="s">
        <v>5</v>
      </c>
      <c r="AA84" s="109"/>
    </row>
    <row r="85" spans="1:27" s="55" customFormat="1" ht="150" hidden="1">
      <c r="A85" s="18">
        <v>304021</v>
      </c>
      <c r="B85" s="18" t="s">
        <v>268</v>
      </c>
      <c r="C85" s="67" t="s">
        <v>12</v>
      </c>
      <c r="D85" s="67" t="s">
        <v>13</v>
      </c>
      <c r="E85" s="18">
        <v>84</v>
      </c>
      <c r="F85" s="68" t="s">
        <v>325</v>
      </c>
      <c r="G85" s="18" t="s">
        <v>202</v>
      </c>
      <c r="H85" s="18" t="s">
        <v>270</v>
      </c>
      <c r="I85" s="18" t="s">
        <v>271</v>
      </c>
      <c r="J85" s="18" t="s">
        <v>197</v>
      </c>
      <c r="K85" s="13">
        <v>0</v>
      </c>
      <c r="L85" s="18" t="s">
        <v>63</v>
      </c>
      <c r="M85" s="18" t="s">
        <v>63</v>
      </c>
      <c r="N85" s="18" t="s">
        <v>197</v>
      </c>
      <c r="O85" s="13">
        <v>0</v>
      </c>
      <c r="P85" s="13" t="s">
        <v>109</v>
      </c>
      <c r="Q85" s="13" t="s">
        <v>109</v>
      </c>
      <c r="R85" s="56"/>
      <c r="S85" s="56"/>
      <c r="T85" s="56"/>
      <c r="U85" s="56"/>
      <c r="V85" s="56"/>
      <c r="W85" s="18" t="s">
        <v>6</v>
      </c>
      <c r="X85" s="18">
        <v>0</v>
      </c>
      <c r="Y85" s="18">
        <v>0</v>
      </c>
      <c r="Z85" s="18" t="s">
        <v>5</v>
      </c>
      <c r="AA85" s="109"/>
    </row>
    <row r="86" spans="1:27" s="55" customFormat="1" ht="150" hidden="1">
      <c r="A86" s="18">
        <v>304021</v>
      </c>
      <c r="B86" s="18" t="s">
        <v>268</v>
      </c>
      <c r="C86" s="67" t="s">
        <v>12</v>
      </c>
      <c r="D86" s="67" t="s">
        <v>13</v>
      </c>
      <c r="E86" s="18">
        <v>85</v>
      </c>
      <c r="F86" s="68" t="s">
        <v>326</v>
      </c>
      <c r="G86" s="18" t="s">
        <v>202</v>
      </c>
      <c r="H86" s="18" t="s">
        <v>270</v>
      </c>
      <c r="I86" s="18" t="s">
        <v>271</v>
      </c>
      <c r="J86" s="18" t="s">
        <v>208</v>
      </c>
      <c r="K86" s="13">
        <v>0.5</v>
      </c>
      <c r="L86" s="25">
        <v>44777</v>
      </c>
      <c r="M86" s="25"/>
      <c r="N86" s="18" t="s">
        <v>208</v>
      </c>
      <c r="O86" s="13">
        <v>0.5</v>
      </c>
      <c r="P86" s="25">
        <v>44777</v>
      </c>
      <c r="Q86" s="21"/>
      <c r="R86" s="56"/>
      <c r="S86" s="56"/>
      <c r="T86" s="56"/>
      <c r="U86" s="56"/>
      <c r="V86" s="56"/>
      <c r="W86" s="18" t="s">
        <v>6</v>
      </c>
      <c r="X86" s="18">
        <v>0</v>
      </c>
      <c r="Y86" s="18">
        <v>0</v>
      </c>
      <c r="Z86" s="18" t="s">
        <v>5</v>
      </c>
      <c r="AA86" s="109"/>
    </row>
    <row r="87" spans="1:27" s="55" customFormat="1" ht="150" hidden="1">
      <c r="A87" s="18">
        <v>304021</v>
      </c>
      <c r="B87" s="18" t="s">
        <v>268</v>
      </c>
      <c r="C87" s="67" t="s">
        <v>12</v>
      </c>
      <c r="D87" s="67" t="s">
        <v>13</v>
      </c>
      <c r="E87" s="18">
        <v>86</v>
      </c>
      <c r="F87" s="68" t="s">
        <v>327</v>
      </c>
      <c r="G87" s="18" t="s">
        <v>202</v>
      </c>
      <c r="H87" s="18" t="s">
        <v>270</v>
      </c>
      <c r="I87" s="18" t="s">
        <v>271</v>
      </c>
      <c r="J87" s="19" t="s">
        <v>208</v>
      </c>
      <c r="K87" s="22">
        <v>0.5</v>
      </c>
      <c r="L87" s="21">
        <v>44791</v>
      </c>
      <c r="M87" s="19"/>
      <c r="N87" s="19" t="s">
        <v>197</v>
      </c>
      <c r="O87" s="13">
        <v>0</v>
      </c>
      <c r="P87" s="13" t="s">
        <v>109</v>
      </c>
      <c r="Q87" s="13" t="s">
        <v>109</v>
      </c>
      <c r="R87" s="56"/>
      <c r="S87" s="56"/>
      <c r="T87" s="56"/>
      <c r="U87" s="56"/>
      <c r="V87" s="56"/>
      <c r="W87" s="18" t="s">
        <v>168</v>
      </c>
      <c r="X87" s="18" t="s">
        <v>283</v>
      </c>
      <c r="Y87" s="18" t="s">
        <v>284</v>
      </c>
      <c r="Z87" s="18" t="s">
        <v>285</v>
      </c>
      <c r="AA87" s="109"/>
    </row>
    <row r="88" spans="1:27" s="55" customFormat="1" ht="150" hidden="1">
      <c r="A88" s="18">
        <v>304021</v>
      </c>
      <c r="B88" s="18" t="s">
        <v>268</v>
      </c>
      <c r="C88" s="67" t="s">
        <v>12</v>
      </c>
      <c r="D88" s="67" t="s">
        <v>13</v>
      </c>
      <c r="E88" s="18">
        <v>87</v>
      </c>
      <c r="F88" s="68" t="s">
        <v>328</v>
      </c>
      <c r="G88" s="18" t="s">
        <v>202</v>
      </c>
      <c r="H88" s="18" t="s">
        <v>270</v>
      </c>
      <c r="I88" s="18" t="s">
        <v>271</v>
      </c>
      <c r="J88" s="18" t="s">
        <v>197</v>
      </c>
      <c r="K88" s="13">
        <v>0</v>
      </c>
      <c r="L88" s="18" t="s">
        <v>63</v>
      </c>
      <c r="M88" s="18" t="s">
        <v>63</v>
      </c>
      <c r="N88" s="18" t="s">
        <v>197</v>
      </c>
      <c r="O88" s="13">
        <v>0</v>
      </c>
      <c r="P88" s="13" t="s">
        <v>109</v>
      </c>
      <c r="Q88" s="13" t="s">
        <v>109</v>
      </c>
      <c r="R88" s="56"/>
      <c r="S88" s="56"/>
      <c r="T88" s="56"/>
      <c r="U88" s="56"/>
      <c r="V88" s="56"/>
      <c r="W88" s="18" t="s">
        <v>6</v>
      </c>
      <c r="X88" s="18">
        <v>0</v>
      </c>
      <c r="Y88" s="18">
        <v>0</v>
      </c>
      <c r="Z88" s="18" t="s">
        <v>5</v>
      </c>
      <c r="AA88" s="109"/>
    </row>
    <row r="89" spans="1:27" s="55" customFormat="1" ht="150" hidden="1">
      <c r="A89" s="18">
        <v>304021</v>
      </c>
      <c r="B89" s="18" t="s">
        <v>268</v>
      </c>
      <c r="C89" s="67" t="s">
        <v>12</v>
      </c>
      <c r="D89" s="67" t="s">
        <v>13</v>
      </c>
      <c r="E89" s="18">
        <v>88</v>
      </c>
      <c r="F89" s="68" t="s">
        <v>329</v>
      </c>
      <c r="G89" s="18" t="s">
        <v>202</v>
      </c>
      <c r="H89" s="18" t="s">
        <v>270</v>
      </c>
      <c r="I89" s="18" t="s">
        <v>271</v>
      </c>
      <c r="J89" s="18" t="s">
        <v>208</v>
      </c>
      <c r="K89" s="13">
        <v>0.5</v>
      </c>
      <c r="L89" s="25">
        <v>45045</v>
      </c>
      <c r="M89" s="25"/>
      <c r="N89" s="18" t="s">
        <v>208</v>
      </c>
      <c r="O89" s="13">
        <v>0.5</v>
      </c>
      <c r="P89" s="25">
        <v>45045</v>
      </c>
      <c r="Q89" s="21"/>
      <c r="R89" s="56"/>
      <c r="S89" s="56"/>
      <c r="T89" s="56"/>
      <c r="U89" s="56"/>
      <c r="V89" s="56"/>
      <c r="W89" s="18" t="s">
        <v>6</v>
      </c>
      <c r="X89" s="18">
        <v>0</v>
      </c>
      <c r="Y89" s="18">
        <v>0</v>
      </c>
      <c r="Z89" s="18" t="s">
        <v>5</v>
      </c>
      <c r="AA89" s="109"/>
    </row>
    <row r="90" spans="1:27" s="55" customFormat="1" ht="150" hidden="1">
      <c r="A90" s="18">
        <v>304021</v>
      </c>
      <c r="B90" s="18" t="s">
        <v>268</v>
      </c>
      <c r="C90" s="67" t="s">
        <v>12</v>
      </c>
      <c r="D90" s="67" t="s">
        <v>13</v>
      </c>
      <c r="E90" s="18">
        <v>89</v>
      </c>
      <c r="F90" s="68" t="s">
        <v>330</v>
      </c>
      <c r="G90" s="18" t="s">
        <v>202</v>
      </c>
      <c r="H90" s="18" t="s">
        <v>270</v>
      </c>
      <c r="I90" s="18" t="s">
        <v>271</v>
      </c>
      <c r="J90" s="18" t="s">
        <v>197</v>
      </c>
      <c r="K90" s="13">
        <v>0</v>
      </c>
      <c r="L90" s="18" t="s">
        <v>63</v>
      </c>
      <c r="M90" s="18" t="s">
        <v>63</v>
      </c>
      <c r="N90" s="18" t="s">
        <v>197</v>
      </c>
      <c r="O90" s="13">
        <v>0</v>
      </c>
      <c r="P90" s="13" t="s">
        <v>109</v>
      </c>
      <c r="Q90" s="13" t="s">
        <v>109</v>
      </c>
      <c r="R90" s="56"/>
      <c r="S90" s="56"/>
      <c r="T90" s="56"/>
      <c r="U90" s="56"/>
      <c r="V90" s="56"/>
      <c r="W90" s="18" t="s">
        <v>6</v>
      </c>
      <c r="X90" s="18">
        <v>0</v>
      </c>
      <c r="Y90" s="18">
        <v>0</v>
      </c>
      <c r="Z90" s="18" t="s">
        <v>5</v>
      </c>
      <c r="AA90" s="109"/>
    </row>
    <row r="91" spans="1:27" s="55" customFormat="1" ht="150" hidden="1">
      <c r="A91" s="18">
        <v>304021</v>
      </c>
      <c r="B91" s="18" t="s">
        <v>268</v>
      </c>
      <c r="C91" s="67" t="s">
        <v>12</v>
      </c>
      <c r="D91" s="67" t="s">
        <v>13</v>
      </c>
      <c r="E91" s="18">
        <v>90</v>
      </c>
      <c r="F91" s="68" t="s">
        <v>331</v>
      </c>
      <c r="G91" s="18" t="s">
        <v>202</v>
      </c>
      <c r="H91" s="18" t="s">
        <v>270</v>
      </c>
      <c r="I91" s="18" t="s">
        <v>271</v>
      </c>
      <c r="J91" s="18" t="s">
        <v>208</v>
      </c>
      <c r="K91" s="13">
        <v>0.5</v>
      </c>
      <c r="L91" s="25">
        <v>44859</v>
      </c>
      <c r="M91" s="25"/>
      <c r="N91" s="18" t="s">
        <v>208</v>
      </c>
      <c r="O91" s="13">
        <v>0.5</v>
      </c>
      <c r="P91" s="25">
        <v>44859</v>
      </c>
      <c r="Q91" s="21"/>
      <c r="R91" s="56"/>
      <c r="S91" s="56"/>
      <c r="T91" s="56"/>
      <c r="U91" s="56"/>
      <c r="V91" s="56"/>
      <c r="W91" s="18" t="s">
        <v>6</v>
      </c>
      <c r="X91" s="18">
        <v>0</v>
      </c>
      <c r="Y91" s="18">
        <v>0</v>
      </c>
      <c r="Z91" s="18" t="s">
        <v>5</v>
      </c>
      <c r="AA91" s="109"/>
    </row>
    <row r="92" spans="1:27" s="55" customFormat="1" ht="150" hidden="1">
      <c r="A92" s="18">
        <v>304021</v>
      </c>
      <c r="B92" s="18" t="s">
        <v>268</v>
      </c>
      <c r="C92" s="67" t="s">
        <v>12</v>
      </c>
      <c r="D92" s="67" t="s">
        <v>13</v>
      </c>
      <c r="E92" s="18">
        <v>91</v>
      </c>
      <c r="F92" s="68" t="s">
        <v>332</v>
      </c>
      <c r="G92" s="18" t="s">
        <v>202</v>
      </c>
      <c r="H92" s="18" t="s">
        <v>270</v>
      </c>
      <c r="I92" s="18" t="s">
        <v>271</v>
      </c>
      <c r="J92" s="19" t="s">
        <v>208</v>
      </c>
      <c r="K92" s="22">
        <v>0.5</v>
      </c>
      <c r="L92" s="21">
        <v>44791</v>
      </c>
      <c r="M92" s="19"/>
      <c r="N92" s="19" t="s">
        <v>197</v>
      </c>
      <c r="O92" s="13">
        <v>0</v>
      </c>
      <c r="P92" s="13" t="s">
        <v>109</v>
      </c>
      <c r="Q92" s="13" t="s">
        <v>109</v>
      </c>
      <c r="R92" s="56"/>
      <c r="S92" s="56"/>
      <c r="T92" s="56"/>
      <c r="U92" s="56"/>
      <c r="V92" s="56"/>
      <c r="W92" s="18" t="s">
        <v>168</v>
      </c>
      <c r="X92" s="18" t="s">
        <v>283</v>
      </c>
      <c r="Y92" s="18" t="s">
        <v>284</v>
      </c>
      <c r="Z92" s="18" t="s">
        <v>285</v>
      </c>
      <c r="AA92" s="109"/>
    </row>
    <row r="93" spans="1:27" s="55" customFormat="1" ht="150" hidden="1">
      <c r="A93" s="18">
        <v>304021</v>
      </c>
      <c r="B93" s="18" t="s">
        <v>268</v>
      </c>
      <c r="C93" s="67" t="s">
        <v>12</v>
      </c>
      <c r="D93" s="67" t="s">
        <v>13</v>
      </c>
      <c r="E93" s="18">
        <v>92</v>
      </c>
      <c r="F93" s="68" t="s">
        <v>333</v>
      </c>
      <c r="G93" s="18" t="s">
        <v>202</v>
      </c>
      <c r="H93" s="18" t="s">
        <v>270</v>
      </c>
      <c r="I93" s="18" t="s">
        <v>271</v>
      </c>
      <c r="J93" s="19" t="s">
        <v>197</v>
      </c>
      <c r="K93" s="22">
        <v>0</v>
      </c>
      <c r="L93" s="19" t="s">
        <v>63</v>
      </c>
      <c r="M93" s="19" t="s">
        <v>63</v>
      </c>
      <c r="N93" s="19" t="s">
        <v>197</v>
      </c>
      <c r="O93" s="13">
        <v>0</v>
      </c>
      <c r="P93" s="13" t="s">
        <v>109</v>
      </c>
      <c r="Q93" s="13" t="s">
        <v>109</v>
      </c>
      <c r="R93" s="56"/>
      <c r="S93" s="56"/>
      <c r="T93" s="56"/>
      <c r="U93" s="56"/>
      <c r="V93" s="56"/>
      <c r="W93" s="18" t="s">
        <v>168</v>
      </c>
      <c r="X93" s="18" t="s">
        <v>283</v>
      </c>
      <c r="Y93" s="18" t="s">
        <v>284</v>
      </c>
      <c r="Z93" s="18" t="s">
        <v>285</v>
      </c>
      <c r="AA93" s="109"/>
    </row>
    <row r="94" spans="1:27" s="55" customFormat="1" ht="150" hidden="1">
      <c r="A94" s="18">
        <v>304021</v>
      </c>
      <c r="B94" s="18" t="s">
        <v>268</v>
      </c>
      <c r="C94" s="67" t="s">
        <v>12</v>
      </c>
      <c r="D94" s="67" t="s">
        <v>13</v>
      </c>
      <c r="E94" s="18">
        <v>93</v>
      </c>
      <c r="F94" s="68" t="s">
        <v>334</v>
      </c>
      <c r="G94" s="18" t="s">
        <v>202</v>
      </c>
      <c r="H94" s="18" t="s">
        <v>270</v>
      </c>
      <c r="I94" s="18" t="s">
        <v>271</v>
      </c>
      <c r="J94" s="18" t="s">
        <v>208</v>
      </c>
      <c r="K94" s="13">
        <v>0.5</v>
      </c>
      <c r="L94" s="25">
        <v>44595</v>
      </c>
      <c r="M94" s="25"/>
      <c r="N94" s="18" t="s">
        <v>208</v>
      </c>
      <c r="O94" s="13">
        <v>0.5</v>
      </c>
      <c r="P94" s="25">
        <v>44595</v>
      </c>
      <c r="Q94" s="21"/>
      <c r="R94" s="56"/>
      <c r="S94" s="56"/>
      <c r="T94" s="56"/>
      <c r="U94" s="56"/>
      <c r="V94" s="56"/>
      <c r="W94" s="18" t="s">
        <v>6</v>
      </c>
      <c r="X94" s="18">
        <v>0</v>
      </c>
      <c r="Y94" s="18">
        <v>0</v>
      </c>
      <c r="Z94" s="18" t="s">
        <v>5</v>
      </c>
      <c r="AA94" s="109"/>
    </row>
    <row r="95" spans="1:27" s="55" customFormat="1" ht="150" hidden="1">
      <c r="A95" s="18">
        <v>304021</v>
      </c>
      <c r="B95" s="18" t="s">
        <v>268</v>
      </c>
      <c r="C95" s="67" t="s">
        <v>12</v>
      </c>
      <c r="D95" s="67" t="s">
        <v>13</v>
      </c>
      <c r="E95" s="18">
        <v>94</v>
      </c>
      <c r="F95" s="68" t="s">
        <v>335</v>
      </c>
      <c r="G95" s="18" t="s">
        <v>202</v>
      </c>
      <c r="H95" s="18" t="s">
        <v>270</v>
      </c>
      <c r="I95" s="18" t="s">
        <v>271</v>
      </c>
      <c r="J95" s="18" t="s">
        <v>197</v>
      </c>
      <c r="K95" s="13">
        <v>0</v>
      </c>
      <c r="L95" s="18" t="s">
        <v>63</v>
      </c>
      <c r="M95" s="18" t="s">
        <v>63</v>
      </c>
      <c r="N95" s="18" t="s">
        <v>197</v>
      </c>
      <c r="O95" s="13">
        <v>0</v>
      </c>
      <c r="P95" s="13" t="s">
        <v>109</v>
      </c>
      <c r="Q95" s="13" t="s">
        <v>109</v>
      </c>
      <c r="R95" s="56"/>
      <c r="S95" s="56"/>
      <c r="T95" s="56"/>
      <c r="U95" s="56"/>
      <c r="V95" s="56"/>
      <c r="W95" s="18" t="s">
        <v>6</v>
      </c>
      <c r="X95" s="18">
        <v>0</v>
      </c>
      <c r="Y95" s="18">
        <v>0</v>
      </c>
      <c r="Z95" s="18" t="s">
        <v>5</v>
      </c>
      <c r="AA95" s="109"/>
    </row>
    <row r="96" spans="1:27" s="55" customFormat="1" ht="150" hidden="1">
      <c r="A96" s="18">
        <v>304021</v>
      </c>
      <c r="B96" s="18" t="s">
        <v>268</v>
      </c>
      <c r="C96" s="67" t="s">
        <v>12</v>
      </c>
      <c r="D96" s="67" t="s">
        <v>13</v>
      </c>
      <c r="E96" s="18">
        <v>95</v>
      </c>
      <c r="F96" s="68" t="s">
        <v>336</v>
      </c>
      <c r="G96" s="18" t="s">
        <v>202</v>
      </c>
      <c r="H96" s="18" t="s">
        <v>270</v>
      </c>
      <c r="I96" s="18" t="s">
        <v>271</v>
      </c>
      <c r="J96" s="18" t="s">
        <v>208</v>
      </c>
      <c r="K96" s="13">
        <v>0.5</v>
      </c>
      <c r="L96" s="25">
        <v>45170</v>
      </c>
      <c r="M96" s="25"/>
      <c r="N96" s="18" t="s">
        <v>208</v>
      </c>
      <c r="O96" s="13">
        <v>0.5</v>
      </c>
      <c r="P96" s="25">
        <v>45170</v>
      </c>
      <c r="Q96" s="21"/>
      <c r="R96" s="56"/>
      <c r="S96" s="56"/>
      <c r="T96" s="56"/>
      <c r="U96" s="56"/>
      <c r="V96" s="56"/>
      <c r="W96" s="18" t="s">
        <v>6</v>
      </c>
      <c r="X96" s="18">
        <v>0</v>
      </c>
      <c r="Y96" s="18">
        <v>0</v>
      </c>
      <c r="Z96" s="18" t="s">
        <v>5</v>
      </c>
      <c r="AA96" s="109"/>
    </row>
    <row r="97" spans="1:27" s="55" customFormat="1" ht="150" hidden="1">
      <c r="A97" s="18">
        <v>304021</v>
      </c>
      <c r="B97" s="18" t="s">
        <v>268</v>
      </c>
      <c r="C97" s="67" t="s">
        <v>12</v>
      </c>
      <c r="D97" s="67" t="s">
        <v>13</v>
      </c>
      <c r="E97" s="18">
        <v>96</v>
      </c>
      <c r="F97" s="68" t="s">
        <v>337</v>
      </c>
      <c r="G97" s="18" t="s">
        <v>202</v>
      </c>
      <c r="H97" s="18" t="s">
        <v>270</v>
      </c>
      <c r="I97" s="18" t="s">
        <v>271</v>
      </c>
      <c r="J97" s="18" t="s">
        <v>197</v>
      </c>
      <c r="K97" s="13">
        <v>0</v>
      </c>
      <c r="L97" s="18" t="s">
        <v>63</v>
      </c>
      <c r="M97" s="18" t="s">
        <v>63</v>
      </c>
      <c r="N97" s="18" t="s">
        <v>197</v>
      </c>
      <c r="O97" s="13">
        <v>0</v>
      </c>
      <c r="P97" s="13" t="s">
        <v>109</v>
      </c>
      <c r="Q97" s="13" t="s">
        <v>109</v>
      </c>
      <c r="R97" s="56"/>
      <c r="S97" s="56"/>
      <c r="T97" s="56"/>
      <c r="U97" s="56"/>
      <c r="V97" s="56"/>
      <c r="W97" s="18" t="s">
        <v>6</v>
      </c>
      <c r="X97" s="18">
        <v>0</v>
      </c>
      <c r="Y97" s="18">
        <v>0</v>
      </c>
      <c r="Z97" s="18" t="s">
        <v>5</v>
      </c>
      <c r="AA97" s="109"/>
    </row>
    <row r="98" spans="1:27" s="55" customFormat="1" ht="150" hidden="1">
      <c r="A98" s="18">
        <v>102016</v>
      </c>
      <c r="B98" s="18" t="s">
        <v>171</v>
      </c>
      <c r="C98" s="67" t="s">
        <v>65</v>
      </c>
      <c r="D98" s="67" t="s">
        <v>499</v>
      </c>
      <c r="E98" s="18">
        <v>97</v>
      </c>
      <c r="F98" s="68" t="s">
        <v>504</v>
      </c>
      <c r="G98" s="18" t="s">
        <v>194</v>
      </c>
      <c r="H98" s="18" t="s">
        <v>501</v>
      </c>
      <c r="I98" s="18" t="s">
        <v>271</v>
      </c>
      <c r="J98" s="19" t="s">
        <v>236</v>
      </c>
      <c r="K98" s="22">
        <v>1</v>
      </c>
      <c r="L98" s="21">
        <v>45017</v>
      </c>
      <c r="M98" s="21">
        <v>45271</v>
      </c>
      <c r="N98" s="19" t="s">
        <v>236</v>
      </c>
      <c r="O98" s="69">
        <v>1</v>
      </c>
      <c r="P98" s="73">
        <v>45017</v>
      </c>
      <c r="Q98" s="74">
        <v>45657</v>
      </c>
      <c r="R98" s="56"/>
      <c r="S98" s="56"/>
      <c r="T98" s="56"/>
      <c r="U98" s="56"/>
      <c r="V98" s="56"/>
      <c r="W98" s="23" t="s">
        <v>168</v>
      </c>
      <c r="X98" s="18" t="s">
        <v>209</v>
      </c>
      <c r="Y98" s="18" t="s">
        <v>506</v>
      </c>
      <c r="Z98" s="18" t="s">
        <v>507</v>
      </c>
      <c r="AA98" s="109"/>
    </row>
    <row r="99" spans="1:27" s="55" customFormat="1" ht="150" hidden="1">
      <c r="A99" s="18">
        <v>102016</v>
      </c>
      <c r="B99" s="18" t="s">
        <v>171</v>
      </c>
      <c r="C99" s="67" t="s">
        <v>65</v>
      </c>
      <c r="D99" s="67" t="s">
        <v>499</v>
      </c>
      <c r="E99" s="18">
        <v>98</v>
      </c>
      <c r="F99" s="68" t="s">
        <v>508</v>
      </c>
      <c r="G99" s="18" t="s">
        <v>202</v>
      </c>
      <c r="H99" s="18" t="s">
        <v>501</v>
      </c>
      <c r="I99" s="18" t="s">
        <v>271</v>
      </c>
      <c r="J99" s="19" t="s">
        <v>219</v>
      </c>
      <c r="K99" s="22">
        <v>0</v>
      </c>
      <c r="L99" s="19" t="s">
        <v>358</v>
      </c>
      <c r="M99" s="19" t="s">
        <v>358</v>
      </c>
      <c r="N99" s="19" t="s">
        <v>236</v>
      </c>
      <c r="O99" s="69">
        <v>1</v>
      </c>
      <c r="P99" s="73">
        <v>45017</v>
      </c>
      <c r="Q99" s="21"/>
      <c r="R99" s="56"/>
      <c r="S99" s="56"/>
      <c r="T99" s="56"/>
      <c r="U99" s="56"/>
      <c r="V99" s="56"/>
      <c r="W99" s="18" t="s">
        <v>6</v>
      </c>
      <c r="X99" s="18">
        <v>0</v>
      </c>
      <c r="Y99" s="18">
        <v>0</v>
      </c>
      <c r="Z99" s="18" t="s">
        <v>5</v>
      </c>
      <c r="AA99" s="109"/>
    </row>
    <row r="100" spans="1:27" s="55" customFormat="1" ht="165" hidden="1">
      <c r="A100" s="18">
        <v>102016</v>
      </c>
      <c r="B100" s="18" t="s">
        <v>171</v>
      </c>
      <c r="C100" s="67" t="s">
        <v>65</v>
      </c>
      <c r="D100" s="67" t="s">
        <v>499</v>
      </c>
      <c r="E100" s="18">
        <v>99</v>
      </c>
      <c r="F100" s="68" t="s">
        <v>509</v>
      </c>
      <c r="G100" s="18" t="s">
        <v>202</v>
      </c>
      <c r="H100" s="18" t="s">
        <v>510</v>
      </c>
      <c r="I100" s="18" t="s">
        <v>271</v>
      </c>
      <c r="J100" s="19" t="s">
        <v>236</v>
      </c>
      <c r="K100" s="22">
        <v>0.6</v>
      </c>
      <c r="L100" s="21">
        <v>45017</v>
      </c>
      <c r="M100" s="19" t="s">
        <v>358</v>
      </c>
      <c r="N100" s="19" t="s">
        <v>236</v>
      </c>
      <c r="O100" s="78">
        <v>0.5</v>
      </c>
      <c r="P100" s="73">
        <v>45017</v>
      </c>
      <c r="Q100" s="74">
        <v>45596</v>
      </c>
      <c r="R100" s="56"/>
      <c r="S100" s="56"/>
      <c r="T100" s="56"/>
      <c r="U100" s="56"/>
      <c r="V100" s="56"/>
      <c r="W100" s="18" t="s">
        <v>168</v>
      </c>
      <c r="X100" s="18" t="s">
        <v>209</v>
      </c>
      <c r="Y100" s="18" t="s">
        <v>506</v>
      </c>
      <c r="Z100" s="18" t="s">
        <v>507</v>
      </c>
      <c r="AA100" s="109"/>
    </row>
    <row r="101" spans="1:27" s="55" customFormat="1" ht="165" hidden="1">
      <c r="A101" s="18">
        <v>102016</v>
      </c>
      <c r="B101" s="18" t="s">
        <v>171</v>
      </c>
      <c r="C101" s="67" t="s">
        <v>65</v>
      </c>
      <c r="D101" s="67" t="s">
        <v>499</v>
      </c>
      <c r="E101" s="18">
        <v>100</v>
      </c>
      <c r="F101" s="68" t="s">
        <v>511</v>
      </c>
      <c r="G101" s="18" t="s">
        <v>202</v>
      </c>
      <c r="H101" s="18" t="s">
        <v>510</v>
      </c>
      <c r="I101" s="18" t="s">
        <v>271</v>
      </c>
      <c r="J101" s="19" t="s">
        <v>219</v>
      </c>
      <c r="K101" s="22">
        <v>0</v>
      </c>
      <c r="L101" s="19" t="s">
        <v>358</v>
      </c>
      <c r="M101" s="19" t="s">
        <v>358</v>
      </c>
      <c r="N101" s="19" t="s">
        <v>236</v>
      </c>
      <c r="O101" s="78">
        <v>50</v>
      </c>
      <c r="P101" s="73">
        <v>45017</v>
      </c>
      <c r="Q101" s="21"/>
      <c r="R101" s="56"/>
      <c r="S101" s="56"/>
      <c r="T101" s="56"/>
      <c r="U101" s="56"/>
      <c r="V101" s="56"/>
      <c r="W101" s="18" t="s">
        <v>6</v>
      </c>
      <c r="X101" s="18">
        <v>0</v>
      </c>
      <c r="Y101" s="18">
        <v>0</v>
      </c>
      <c r="Z101" s="18" t="s">
        <v>5</v>
      </c>
      <c r="AA101" s="109"/>
    </row>
    <row r="102" spans="1:27" s="55" customFormat="1" ht="105" hidden="1">
      <c r="A102" s="18">
        <v>102016</v>
      </c>
      <c r="B102" s="18" t="s">
        <v>171</v>
      </c>
      <c r="C102" s="67" t="s">
        <v>65</v>
      </c>
      <c r="D102" s="67" t="s">
        <v>499</v>
      </c>
      <c r="E102" s="18">
        <v>101</v>
      </c>
      <c r="F102" s="68" t="s">
        <v>512</v>
      </c>
      <c r="G102" s="18" t="s">
        <v>202</v>
      </c>
      <c r="H102" s="18" t="s">
        <v>513</v>
      </c>
      <c r="I102" s="18" t="s">
        <v>271</v>
      </c>
      <c r="J102" s="19" t="s">
        <v>236</v>
      </c>
      <c r="K102" s="22">
        <v>0.65</v>
      </c>
      <c r="L102" s="21">
        <v>45017</v>
      </c>
      <c r="M102" s="19" t="s">
        <v>358</v>
      </c>
      <c r="N102" s="19" t="s">
        <v>219</v>
      </c>
      <c r="O102" s="78">
        <v>0</v>
      </c>
      <c r="P102" s="13" t="s">
        <v>109</v>
      </c>
      <c r="Q102" s="13" t="s">
        <v>109</v>
      </c>
      <c r="R102" s="56"/>
      <c r="S102" s="56"/>
      <c r="T102" s="56"/>
      <c r="U102" s="56"/>
      <c r="V102" s="56"/>
      <c r="W102" s="18" t="s">
        <v>6</v>
      </c>
      <c r="X102" s="18">
        <v>0</v>
      </c>
      <c r="Y102" s="18">
        <v>0</v>
      </c>
      <c r="Z102" s="18" t="s">
        <v>5</v>
      </c>
      <c r="AA102" s="109"/>
    </row>
    <row r="103" spans="1:27" s="55" customFormat="1" ht="165" hidden="1">
      <c r="A103" s="18">
        <v>102016</v>
      </c>
      <c r="B103" s="18" t="s">
        <v>171</v>
      </c>
      <c r="C103" s="67" t="s">
        <v>65</v>
      </c>
      <c r="D103" s="67" t="s">
        <v>499</v>
      </c>
      <c r="E103" s="18">
        <v>102</v>
      </c>
      <c r="F103" s="68" t="s">
        <v>514</v>
      </c>
      <c r="G103" s="18" t="s">
        <v>202</v>
      </c>
      <c r="H103" s="18" t="s">
        <v>510</v>
      </c>
      <c r="I103" s="18" t="s">
        <v>271</v>
      </c>
      <c r="J103" s="19" t="s">
        <v>219</v>
      </c>
      <c r="K103" s="22">
        <v>0</v>
      </c>
      <c r="L103" s="19" t="s">
        <v>358</v>
      </c>
      <c r="M103" s="19" t="s">
        <v>358</v>
      </c>
      <c r="N103" s="19" t="s">
        <v>219</v>
      </c>
      <c r="O103" s="78">
        <v>0</v>
      </c>
      <c r="P103" s="13" t="s">
        <v>109</v>
      </c>
      <c r="Q103" s="13" t="s">
        <v>109</v>
      </c>
      <c r="R103" s="56"/>
      <c r="S103" s="56"/>
      <c r="T103" s="56"/>
      <c r="U103" s="56"/>
      <c r="V103" s="56"/>
      <c r="W103" s="18" t="s">
        <v>6</v>
      </c>
      <c r="X103" s="18">
        <v>0</v>
      </c>
      <c r="Y103" s="18">
        <v>0</v>
      </c>
      <c r="Z103" s="18" t="s">
        <v>5</v>
      </c>
      <c r="AA103" s="109"/>
    </row>
    <row r="104" spans="1:27" s="55" customFormat="1" ht="165" hidden="1">
      <c r="A104" s="18">
        <v>102016</v>
      </c>
      <c r="B104" s="18" t="s">
        <v>171</v>
      </c>
      <c r="C104" s="67" t="s">
        <v>65</v>
      </c>
      <c r="D104" s="67" t="s">
        <v>499</v>
      </c>
      <c r="E104" s="18">
        <v>103</v>
      </c>
      <c r="F104" s="68" t="s">
        <v>515</v>
      </c>
      <c r="G104" s="18" t="s">
        <v>202</v>
      </c>
      <c r="H104" s="18" t="s">
        <v>510</v>
      </c>
      <c r="I104" s="18" t="s">
        <v>271</v>
      </c>
      <c r="J104" s="19" t="s">
        <v>236</v>
      </c>
      <c r="K104" s="22">
        <v>0.05</v>
      </c>
      <c r="L104" s="21">
        <v>45017</v>
      </c>
      <c r="M104" s="19" t="s">
        <v>358</v>
      </c>
      <c r="N104" s="19" t="s">
        <v>236</v>
      </c>
      <c r="O104" s="78">
        <v>0.15</v>
      </c>
      <c r="P104" s="73">
        <v>45017</v>
      </c>
      <c r="Q104" s="71" t="s">
        <v>109</v>
      </c>
      <c r="R104" s="56"/>
      <c r="S104" s="56"/>
      <c r="T104" s="56"/>
      <c r="U104" s="56"/>
      <c r="V104" s="56"/>
      <c r="W104" s="18" t="s">
        <v>168</v>
      </c>
      <c r="X104" s="18" t="s">
        <v>209</v>
      </c>
      <c r="Y104" s="18" t="s">
        <v>506</v>
      </c>
      <c r="Z104" s="18" t="s">
        <v>507</v>
      </c>
      <c r="AA104" s="109"/>
    </row>
    <row r="105" spans="1:27" s="55" customFormat="1" ht="150" hidden="1">
      <c r="A105" s="18">
        <v>102016</v>
      </c>
      <c r="B105" s="18" t="s">
        <v>171</v>
      </c>
      <c r="C105" s="67" t="s">
        <v>65</v>
      </c>
      <c r="D105" s="67" t="s">
        <v>499</v>
      </c>
      <c r="E105" s="18">
        <v>104</v>
      </c>
      <c r="F105" s="68" t="s">
        <v>516</v>
      </c>
      <c r="G105" s="18" t="s">
        <v>202</v>
      </c>
      <c r="H105" s="18" t="s">
        <v>501</v>
      </c>
      <c r="I105" s="18" t="s">
        <v>271</v>
      </c>
      <c r="J105" s="19" t="s">
        <v>219</v>
      </c>
      <c r="K105" s="22">
        <v>0</v>
      </c>
      <c r="L105" s="19" t="s">
        <v>358</v>
      </c>
      <c r="M105" s="19" t="s">
        <v>358</v>
      </c>
      <c r="N105" s="19" t="s">
        <v>219</v>
      </c>
      <c r="O105" s="78">
        <v>0</v>
      </c>
      <c r="P105" s="13" t="s">
        <v>109</v>
      </c>
      <c r="Q105" s="13" t="s">
        <v>109</v>
      </c>
      <c r="R105" s="56"/>
      <c r="S105" s="56"/>
      <c r="T105" s="56"/>
      <c r="U105" s="56"/>
      <c r="V105" s="56"/>
      <c r="W105" s="18" t="s">
        <v>168</v>
      </c>
      <c r="X105" s="18" t="s">
        <v>209</v>
      </c>
      <c r="Y105" s="18" t="s">
        <v>506</v>
      </c>
      <c r="Z105" s="18" t="s">
        <v>507</v>
      </c>
      <c r="AA105" s="109"/>
    </row>
    <row r="106" spans="1:27" s="55" customFormat="1" ht="165" hidden="1">
      <c r="A106" s="18">
        <v>102016</v>
      </c>
      <c r="B106" s="18" t="s">
        <v>171</v>
      </c>
      <c r="C106" s="67" t="s">
        <v>65</v>
      </c>
      <c r="D106" s="67" t="s">
        <v>499</v>
      </c>
      <c r="E106" s="18">
        <v>105</v>
      </c>
      <c r="F106" s="68" t="s">
        <v>517</v>
      </c>
      <c r="G106" s="18" t="s">
        <v>202</v>
      </c>
      <c r="H106" s="18" t="s">
        <v>510</v>
      </c>
      <c r="I106" s="18" t="s">
        <v>271</v>
      </c>
      <c r="J106" s="19" t="s">
        <v>219</v>
      </c>
      <c r="K106" s="22">
        <v>0</v>
      </c>
      <c r="L106" s="19" t="s">
        <v>358</v>
      </c>
      <c r="M106" s="19" t="s">
        <v>358</v>
      </c>
      <c r="N106" s="19" t="s">
        <v>219</v>
      </c>
      <c r="O106" s="78">
        <v>0</v>
      </c>
      <c r="P106" s="13" t="s">
        <v>109</v>
      </c>
      <c r="Q106" s="13" t="s">
        <v>109</v>
      </c>
      <c r="R106" s="56"/>
      <c r="S106" s="56"/>
      <c r="T106" s="56"/>
      <c r="U106" s="56"/>
      <c r="V106" s="56"/>
      <c r="W106" s="18" t="s">
        <v>6</v>
      </c>
      <c r="X106" s="18">
        <v>0</v>
      </c>
      <c r="Y106" s="18">
        <v>0</v>
      </c>
      <c r="Z106" s="18" t="s">
        <v>5</v>
      </c>
      <c r="AA106" s="109"/>
    </row>
    <row r="107" spans="1:27" s="55" customFormat="1" ht="165" hidden="1">
      <c r="A107" s="18">
        <v>102016</v>
      </c>
      <c r="B107" s="18" t="s">
        <v>171</v>
      </c>
      <c r="C107" s="67" t="s">
        <v>65</v>
      </c>
      <c r="D107" s="67" t="s">
        <v>499</v>
      </c>
      <c r="E107" s="18">
        <v>106</v>
      </c>
      <c r="F107" s="68" t="s">
        <v>518</v>
      </c>
      <c r="G107" s="18" t="s">
        <v>202</v>
      </c>
      <c r="H107" s="18" t="s">
        <v>510</v>
      </c>
      <c r="I107" s="18" t="s">
        <v>271</v>
      </c>
      <c r="J107" s="19" t="s">
        <v>219</v>
      </c>
      <c r="K107" s="22">
        <v>0</v>
      </c>
      <c r="L107" s="19" t="s">
        <v>358</v>
      </c>
      <c r="M107" s="19" t="s">
        <v>358</v>
      </c>
      <c r="N107" s="19" t="s">
        <v>219</v>
      </c>
      <c r="O107" s="78">
        <v>0</v>
      </c>
      <c r="P107" s="13" t="s">
        <v>109</v>
      </c>
      <c r="Q107" s="13" t="s">
        <v>109</v>
      </c>
      <c r="R107" s="56"/>
      <c r="S107" s="56"/>
      <c r="T107" s="56"/>
      <c r="U107" s="56"/>
      <c r="V107" s="56"/>
      <c r="W107" s="18" t="s">
        <v>6</v>
      </c>
      <c r="X107" s="18">
        <v>0</v>
      </c>
      <c r="Y107" s="18">
        <v>0</v>
      </c>
      <c r="Z107" s="18" t="s">
        <v>5</v>
      </c>
      <c r="AA107" s="109"/>
    </row>
    <row r="108" spans="1:27" s="55" customFormat="1" ht="165" hidden="1">
      <c r="A108" s="18">
        <v>102016</v>
      </c>
      <c r="B108" s="18" t="s">
        <v>171</v>
      </c>
      <c r="C108" s="67" t="s">
        <v>65</v>
      </c>
      <c r="D108" s="67" t="s">
        <v>499</v>
      </c>
      <c r="E108" s="18">
        <v>107</v>
      </c>
      <c r="F108" s="68" t="s">
        <v>519</v>
      </c>
      <c r="G108" s="18" t="s">
        <v>202</v>
      </c>
      <c r="H108" s="18" t="s">
        <v>510</v>
      </c>
      <c r="I108" s="18" t="s">
        <v>271</v>
      </c>
      <c r="J108" s="19" t="s">
        <v>219</v>
      </c>
      <c r="K108" s="22">
        <v>0</v>
      </c>
      <c r="L108" s="19" t="s">
        <v>358</v>
      </c>
      <c r="M108" s="19" t="s">
        <v>358</v>
      </c>
      <c r="N108" s="19" t="s">
        <v>197</v>
      </c>
      <c r="O108" s="78">
        <v>0</v>
      </c>
      <c r="P108" s="13" t="s">
        <v>109</v>
      </c>
      <c r="Q108" s="13" t="s">
        <v>109</v>
      </c>
      <c r="R108" s="56"/>
      <c r="S108" s="56"/>
      <c r="T108" s="56"/>
      <c r="U108" s="56"/>
      <c r="V108" s="56"/>
      <c r="W108" s="18" t="s">
        <v>168</v>
      </c>
      <c r="X108" s="18" t="s">
        <v>209</v>
      </c>
      <c r="Y108" s="18" t="s">
        <v>506</v>
      </c>
      <c r="Z108" s="18" t="s">
        <v>507</v>
      </c>
      <c r="AA108" s="109"/>
    </row>
    <row r="109" spans="1:27" s="55" customFormat="1" ht="165" hidden="1">
      <c r="A109" s="18">
        <v>102016</v>
      </c>
      <c r="B109" s="18" t="s">
        <v>171</v>
      </c>
      <c r="C109" s="67" t="s">
        <v>65</v>
      </c>
      <c r="D109" s="67" t="s">
        <v>499</v>
      </c>
      <c r="E109" s="18">
        <v>108</v>
      </c>
      <c r="F109" s="68" t="s">
        <v>520</v>
      </c>
      <c r="G109" s="18" t="s">
        <v>202</v>
      </c>
      <c r="H109" s="18" t="s">
        <v>510</v>
      </c>
      <c r="I109" s="18" t="s">
        <v>271</v>
      </c>
      <c r="J109" s="19" t="s">
        <v>236</v>
      </c>
      <c r="K109" s="22">
        <v>0.7</v>
      </c>
      <c r="L109" s="21">
        <v>45017</v>
      </c>
      <c r="M109" s="19" t="s">
        <v>358</v>
      </c>
      <c r="N109" s="19" t="s">
        <v>219</v>
      </c>
      <c r="O109" s="78">
        <v>1</v>
      </c>
      <c r="P109" s="13" t="s">
        <v>109</v>
      </c>
      <c r="Q109" s="13" t="s">
        <v>109</v>
      </c>
      <c r="R109" s="56"/>
      <c r="S109" s="56"/>
      <c r="T109" s="56"/>
      <c r="U109" s="56"/>
      <c r="V109" s="56"/>
      <c r="W109" s="18" t="s">
        <v>6</v>
      </c>
      <c r="X109" s="18">
        <v>0</v>
      </c>
      <c r="Y109" s="18">
        <v>0</v>
      </c>
      <c r="Z109" s="18" t="s">
        <v>5</v>
      </c>
      <c r="AA109" s="109"/>
    </row>
    <row r="110" spans="1:27" s="55" customFormat="1" ht="165" hidden="1">
      <c r="A110" s="18">
        <v>102016</v>
      </c>
      <c r="B110" s="18" t="s">
        <v>171</v>
      </c>
      <c r="C110" s="67" t="s">
        <v>65</v>
      </c>
      <c r="D110" s="67" t="s">
        <v>499</v>
      </c>
      <c r="E110" s="18">
        <v>109</v>
      </c>
      <c r="F110" s="68" t="s">
        <v>521</v>
      </c>
      <c r="G110" s="18" t="s">
        <v>202</v>
      </c>
      <c r="H110" s="18" t="s">
        <v>510</v>
      </c>
      <c r="I110" s="18" t="s">
        <v>271</v>
      </c>
      <c r="J110" s="19" t="s">
        <v>219</v>
      </c>
      <c r="K110" s="22">
        <v>0</v>
      </c>
      <c r="L110" s="19" t="s">
        <v>358</v>
      </c>
      <c r="M110" s="19" t="s">
        <v>358</v>
      </c>
      <c r="N110" s="19" t="s">
        <v>236</v>
      </c>
      <c r="O110" s="78">
        <v>0.7</v>
      </c>
      <c r="P110" s="70">
        <v>45017</v>
      </c>
      <c r="Q110" s="71" t="s">
        <v>109</v>
      </c>
      <c r="R110" s="56"/>
      <c r="S110" s="56"/>
      <c r="T110" s="56"/>
      <c r="U110" s="56"/>
      <c r="V110" s="56"/>
      <c r="W110" s="18" t="s">
        <v>6</v>
      </c>
      <c r="X110" s="18">
        <v>0</v>
      </c>
      <c r="Y110" s="18">
        <v>0</v>
      </c>
      <c r="Z110" s="18" t="s">
        <v>5</v>
      </c>
      <c r="AA110" s="109"/>
    </row>
    <row r="111" spans="1:27" s="55" customFormat="1" ht="165" hidden="1">
      <c r="A111" s="18">
        <v>102016</v>
      </c>
      <c r="B111" s="18" t="s">
        <v>171</v>
      </c>
      <c r="C111" s="67" t="s">
        <v>65</v>
      </c>
      <c r="D111" s="67" t="s">
        <v>499</v>
      </c>
      <c r="E111" s="18">
        <v>110</v>
      </c>
      <c r="F111" s="68" t="s">
        <v>522</v>
      </c>
      <c r="G111" s="18" t="s">
        <v>202</v>
      </c>
      <c r="H111" s="18" t="s">
        <v>510</v>
      </c>
      <c r="I111" s="18" t="s">
        <v>271</v>
      </c>
      <c r="J111" s="19" t="s">
        <v>219</v>
      </c>
      <c r="K111" s="22">
        <v>0</v>
      </c>
      <c r="L111" s="19" t="s">
        <v>358</v>
      </c>
      <c r="M111" s="19" t="s">
        <v>358</v>
      </c>
      <c r="N111" s="19" t="s">
        <v>219</v>
      </c>
      <c r="O111" s="78">
        <v>0</v>
      </c>
      <c r="P111" s="13" t="s">
        <v>109</v>
      </c>
      <c r="Q111" s="13" t="s">
        <v>109</v>
      </c>
      <c r="R111" s="56"/>
      <c r="S111" s="56"/>
      <c r="T111" s="56"/>
      <c r="U111" s="56"/>
      <c r="V111" s="56"/>
      <c r="W111" s="18" t="s">
        <v>6</v>
      </c>
      <c r="X111" s="18">
        <v>0</v>
      </c>
      <c r="Y111" s="18">
        <v>0</v>
      </c>
      <c r="Z111" s="18" t="s">
        <v>5</v>
      </c>
      <c r="AA111" s="109"/>
    </row>
    <row r="112" spans="1:27" s="55" customFormat="1" ht="165" hidden="1">
      <c r="A112" s="18">
        <v>102016</v>
      </c>
      <c r="B112" s="18" t="s">
        <v>171</v>
      </c>
      <c r="C112" s="67" t="s">
        <v>65</v>
      </c>
      <c r="D112" s="67" t="s">
        <v>499</v>
      </c>
      <c r="E112" s="18">
        <v>111</v>
      </c>
      <c r="F112" s="68" t="s">
        <v>523</v>
      </c>
      <c r="G112" s="18" t="s">
        <v>202</v>
      </c>
      <c r="H112" s="18" t="s">
        <v>510</v>
      </c>
      <c r="I112" s="18" t="s">
        <v>271</v>
      </c>
      <c r="J112" s="19" t="s">
        <v>219</v>
      </c>
      <c r="K112" s="22">
        <v>0</v>
      </c>
      <c r="L112" s="19" t="s">
        <v>358</v>
      </c>
      <c r="M112" s="19" t="s">
        <v>358</v>
      </c>
      <c r="N112" s="19" t="s">
        <v>219</v>
      </c>
      <c r="O112" s="78">
        <v>0</v>
      </c>
      <c r="P112" s="13" t="s">
        <v>109</v>
      </c>
      <c r="Q112" s="13" t="s">
        <v>109</v>
      </c>
      <c r="R112" s="56"/>
      <c r="S112" s="56"/>
      <c r="T112" s="56"/>
      <c r="U112" s="56"/>
      <c r="V112" s="56"/>
      <c r="W112" s="18" t="s">
        <v>6</v>
      </c>
      <c r="X112" s="18">
        <v>0</v>
      </c>
      <c r="Y112" s="18">
        <v>0</v>
      </c>
      <c r="Z112" s="18" t="s">
        <v>5</v>
      </c>
      <c r="AA112" s="109"/>
    </row>
    <row r="113" spans="1:27" s="55" customFormat="1" ht="165" hidden="1">
      <c r="A113" s="18">
        <v>102016</v>
      </c>
      <c r="B113" s="18" t="s">
        <v>171</v>
      </c>
      <c r="C113" s="67" t="s">
        <v>65</v>
      </c>
      <c r="D113" s="67" t="s">
        <v>499</v>
      </c>
      <c r="E113" s="18">
        <v>112</v>
      </c>
      <c r="F113" s="68" t="s">
        <v>524</v>
      </c>
      <c r="G113" s="18" t="s">
        <v>202</v>
      </c>
      <c r="H113" s="18" t="s">
        <v>510</v>
      </c>
      <c r="I113" s="18" t="s">
        <v>271</v>
      </c>
      <c r="J113" s="19" t="s">
        <v>236</v>
      </c>
      <c r="K113" s="22">
        <v>0.5</v>
      </c>
      <c r="L113" s="21">
        <v>45017</v>
      </c>
      <c r="M113" s="19" t="s">
        <v>358</v>
      </c>
      <c r="N113" s="19" t="s">
        <v>219</v>
      </c>
      <c r="O113" s="78">
        <v>0</v>
      </c>
      <c r="P113" s="13" t="s">
        <v>109</v>
      </c>
      <c r="Q113" s="13" t="s">
        <v>109</v>
      </c>
      <c r="R113" s="56"/>
      <c r="S113" s="56"/>
      <c r="T113" s="56"/>
      <c r="U113" s="56"/>
      <c r="V113" s="56"/>
      <c r="W113" s="18" t="s">
        <v>6</v>
      </c>
      <c r="X113" s="18">
        <v>0</v>
      </c>
      <c r="Y113" s="18">
        <v>0</v>
      </c>
      <c r="Z113" s="18" t="s">
        <v>5</v>
      </c>
      <c r="AA113" s="109"/>
    </row>
    <row r="114" spans="1:27" s="55" customFormat="1" ht="165" hidden="1">
      <c r="A114" s="18">
        <v>102016</v>
      </c>
      <c r="B114" s="18" t="s">
        <v>171</v>
      </c>
      <c r="C114" s="67" t="s">
        <v>65</v>
      </c>
      <c r="D114" s="67" t="s">
        <v>499</v>
      </c>
      <c r="E114" s="18">
        <v>113</v>
      </c>
      <c r="F114" s="68" t="s">
        <v>525</v>
      </c>
      <c r="G114" s="18" t="s">
        <v>202</v>
      </c>
      <c r="H114" s="18" t="s">
        <v>510</v>
      </c>
      <c r="I114" s="18" t="s">
        <v>271</v>
      </c>
      <c r="J114" s="19" t="s">
        <v>219</v>
      </c>
      <c r="K114" s="22">
        <v>0</v>
      </c>
      <c r="L114" s="19" t="s">
        <v>358</v>
      </c>
      <c r="M114" s="19" t="s">
        <v>358</v>
      </c>
      <c r="N114" s="19" t="s">
        <v>236</v>
      </c>
      <c r="O114" s="78">
        <v>0.65</v>
      </c>
      <c r="P114" s="70">
        <v>45017</v>
      </c>
      <c r="Q114" s="71" t="s">
        <v>109</v>
      </c>
      <c r="R114" s="56"/>
      <c r="S114" s="56"/>
      <c r="T114" s="56"/>
      <c r="U114" s="56"/>
      <c r="V114" s="56"/>
      <c r="W114" s="18" t="s">
        <v>6</v>
      </c>
      <c r="X114" s="18">
        <v>0</v>
      </c>
      <c r="Y114" s="18">
        <v>0</v>
      </c>
      <c r="Z114" s="18" t="s">
        <v>5</v>
      </c>
      <c r="AA114" s="109"/>
    </row>
    <row r="115" spans="1:27" s="55" customFormat="1" ht="165" hidden="1">
      <c r="A115" s="18">
        <v>102016</v>
      </c>
      <c r="B115" s="18" t="s">
        <v>171</v>
      </c>
      <c r="C115" s="67" t="s">
        <v>65</v>
      </c>
      <c r="D115" s="67" t="s">
        <v>499</v>
      </c>
      <c r="E115" s="18">
        <v>114</v>
      </c>
      <c r="F115" s="68" t="s">
        <v>526</v>
      </c>
      <c r="G115" s="18" t="s">
        <v>202</v>
      </c>
      <c r="H115" s="18" t="s">
        <v>510</v>
      </c>
      <c r="I115" s="18" t="s">
        <v>271</v>
      </c>
      <c r="J115" s="19" t="s">
        <v>219</v>
      </c>
      <c r="K115" s="22">
        <v>0</v>
      </c>
      <c r="L115" s="19" t="s">
        <v>358</v>
      </c>
      <c r="M115" s="19" t="s">
        <v>358</v>
      </c>
      <c r="N115" s="19" t="s">
        <v>219</v>
      </c>
      <c r="O115" s="78">
        <v>0</v>
      </c>
      <c r="P115" s="13" t="s">
        <v>109</v>
      </c>
      <c r="Q115" s="13" t="s">
        <v>109</v>
      </c>
      <c r="R115" s="56"/>
      <c r="S115" s="56"/>
      <c r="T115" s="56"/>
      <c r="U115" s="56"/>
      <c r="V115" s="56"/>
      <c r="W115" s="18" t="s">
        <v>527</v>
      </c>
      <c r="X115" s="18">
        <v>0</v>
      </c>
      <c r="Y115" s="18">
        <v>0</v>
      </c>
      <c r="Z115" s="18" t="s">
        <v>5</v>
      </c>
      <c r="AA115" s="109"/>
    </row>
    <row r="116" spans="1:27" s="55" customFormat="1" ht="165" hidden="1">
      <c r="A116" s="18">
        <v>102016</v>
      </c>
      <c r="B116" s="18" t="s">
        <v>171</v>
      </c>
      <c r="C116" s="67" t="s">
        <v>65</v>
      </c>
      <c r="D116" s="67" t="s">
        <v>499</v>
      </c>
      <c r="E116" s="18">
        <v>115</v>
      </c>
      <c r="F116" s="68" t="s">
        <v>528</v>
      </c>
      <c r="G116" s="18" t="s">
        <v>202</v>
      </c>
      <c r="H116" s="18" t="s">
        <v>510</v>
      </c>
      <c r="I116" s="18" t="s">
        <v>271</v>
      </c>
      <c r="J116" s="19" t="s">
        <v>236</v>
      </c>
      <c r="K116" s="22">
        <v>0.6</v>
      </c>
      <c r="L116" s="21">
        <v>45017</v>
      </c>
      <c r="M116" s="19" t="s">
        <v>358</v>
      </c>
      <c r="N116" s="19" t="s">
        <v>236</v>
      </c>
      <c r="O116" s="78">
        <v>0.6</v>
      </c>
      <c r="P116" s="70">
        <v>45017</v>
      </c>
      <c r="Q116" s="71" t="s">
        <v>109</v>
      </c>
      <c r="R116" s="56"/>
      <c r="S116" s="56"/>
      <c r="T116" s="56"/>
      <c r="U116" s="56"/>
      <c r="V116" s="56"/>
      <c r="W116" s="18" t="s">
        <v>6</v>
      </c>
      <c r="X116" s="18">
        <v>0</v>
      </c>
      <c r="Y116" s="18">
        <v>0</v>
      </c>
      <c r="Z116" s="18" t="s">
        <v>5</v>
      </c>
      <c r="AA116" s="109"/>
    </row>
    <row r="117" spans="1:27" s="55" customFormat="1" ht="165" hidden="1">
      <c r="A117" s="18">
        <v>102016</v>
      </c>
      <c r="B117" s="18" t="s">
        <v>171</v>
      </c>
      <c r="C117" s="67" t="s">
        <v>65</v>
      </c>
      <c r="D117" s="67" t="s">
        <v>499</v>
      </c>
      <c r="E117" s="18">
        <v>116</v>
      </c>
      <c r="F117" s="68" t="s">
        <v>529</v>
      </c>
      <c r="G117" s="18" t="s">
        <v>202</v>
      </c>
      <c r="H117" s="18" t="s">
        <v>510</v>
      </c>
      <c r="I117" s="18" t="s">
        <v>271</v>
      </c>
      <c r="J117" s="19" t="s">
        <v>236</v>
      </c>
      <c r="K117" s="22">
        <v>0.6</v>
      </c>
      <c r="L117" s="21">
        <v>45017</v>
      </c>
      <c r="M117" s="19" t="s">
        <v>358</v>
      </c>
      <c r="N117" s="19" t="s">
        <v>236</v>
      </c>
      <c r="O117" s="78">
        <v>0.6</v>
      </c>
      <c r="P117" s="70">
        <v>45017</v>
      </c>
      <c r="Q117" s="71" t="s">
        <v>109</v>
      </c>
      <c r="R117" s="56"/>
      <c r="S117" s="56"/>
      <c r="T117" s="56"/>
      <c r="U117" s="56"/>
      <c r="V117" s="56"/>
      <c r="W117" s="18" t="s">
        <v>6</v>
      </c>
      <c r="X117" s="18">
        <v>0</v>
      </c>
      <c r="Y117" s="18">
        <v>0</v>
      </c>
      <c r="Z117" s="18" t="s">
        <v>5</v>
      </c>
      <c r="AA117" s="109"/>
    </row>
    <row r="118" spans="1:27" s="55" customFormat="1" ht="165" hidden="1">
      <c r="A118" s="18">
        <v>102016</v>
      </c>
      <c r="B118" s="18" t="s">
        <v>171</v>
      </c>
      <c r="C118" s="67" t="s">
        <v>65</v>
      </c>
      <c r="D118" s="67" t="s">
        <v>499</v>
      </c>
      <c r="E118" s="18">
        <v>117</v>
      </c>
      <c r="F118" s="68" t="s">
        <v>530</v>
      </c>
      <c r="G118" s="18" t="s">
        <v>202</v>
      </c>
      <c r="H118" s="18" t="s">
        <v>510</v>
      </c>
      <c r="I118" s="18" t="s">
        <v>271</v>
      </c>
      <c r="J118" s="19" t="s">
        <v>219</v>
      </c>
      <c r="K118" s="22">
        <v>0</v>
      </c>
      <c r="L118" s="19" t="s">
        <v>358</v>
      </c>
      <c r="M118" s="19" t="s">
        <v>358</v>
      </c>
      <c r="N118" s="19" t="s">
        <v>197</v>
      </c>
      <c r="O118" s="78">
        <v>0</v>
      </c>
      <c r="P118" s="13" t="s">
        <v>109</v>
      </c>
      <c r="Q118" s="13" t="s">
        <v>109</v>
      </c>
      <c r="R118" s="56"/>
      <c r="S118" s="56"/>
      <c r="T118" s="56"/>
      <c r="U118" s="56"/>
      <c r="V118" s="56"/>
      <c r="W118" s="18" t="s">
        <v>168</v>
      </c>
      <c r="X118" s="18" t="s">
        <v>209</v>
      </c>
      <c r="Y118" s="18" t="s">
        <v>506</v>
      </c>
      <c r="Z118" s="18" t="s">
        <v>507</v>
      </c>
      <c r="AA118" s="109"/>
    </row>
    <row r="119" spans="1:27" s="55" customFormat="1" ht="150" hidden="1">
      <c r="A119" s="18">
        <v>102016</v>
      </c>
      <c r="B119" s="18" t="s">
        <v>268</v>
      </c>
      <c r="C119" s="67" t="s">
        <v>65</v>
      </c>
      <c r="D119" s="67" t="s">
        <v>499</v>
      </c>
      <c r="E119" s="18">
        <v>118</v>
      </c>
      <c r="F119" s="68" t="s">
        <v>500</v>
      </c>
      <c r="G119" s="18" t="s">
        <v>202</v>
      </c>
      <c r="H119" s="18" t="s">
        <v>501</v>
      </c>
      <c r="I119" s="18" t="s">
        <v>271</v>
      </c>
      <c r="J119" s="19" t="s">
        <v>197</v>
      </c>
      <c r="K119" s="22">
        <v>0</v>
      </c>
      <c r="L119" s="19" t="s">
        <v>63</v>
      </c>
      <c r="M119" s="19" t="s">
        <v>63</v>
      </c>
      <c r="N119" s="19" t="s">
        <v>225</v>
      </c>
      <c r="O119" s="78">
        <v>0.05</v>
      </c>
      <c r="P119" s="84">
        <v>45717</v>
      </c>
      <c r="Q119" s="71" t="s">
        <v>109</v>
      </c>
      <c r="R119" s="56"/>
      <c r="S119" s="56"/>
      <c r="T119" s="56"/>
      <c r="U119" s="56"/>
      <c r="V119" s="56"/>
      <c r="W119" s="23" t="s">
        <v>168</v>
      </c>
      <c r="X119" s="18" t="s">
        <v>209</v>
      </c>
      <c r="Y119" s="18" t="s">
        <v>502</v>
      </c>
      <c r="Z119" s="18" t="s">
        <v>503</v>
      </c>
      <c r="AA119" s="109" t="s">
        <v>1705</v>
      </c>
    </row>
    <row r="120" spans="1:27" s="55" customFormat="1" ht="165" hidden="1">
      <c r="A120" s="18">
        <v>212060</v>
      </c>
      <c r="B120" s="18" t="s">
        <v>170</v>
      </c>
      <c r="C120" s="67" t="s">
        <v>38</v>
      </c>
      <c r="D120" s="67" t="s">
        <v>39</v>
      </c>
      <c r="E120" s="18">
        <v>119</v>
      </c>
      <c r="F120" s="68" t="s">
        <v>1113</v>
      </c>
      <c r="G120" s="18" t="s">
        <v>202</v>
      </c>
      <c r="H120" s="18" t="s">
        <v>1114</v>
      </c>
      <c r="I120" s="18" t="s">
        <v>196</v>
      </c>
      <c r="J120" s="23" t="s">
        <v>225</v>
      </c>
      <c r="K120" s="24">
        <v>1</v>
      </c>
      <c r="L120" s="30">
        <v>44525</v>
      </c>
      <c r="M120" s="30">
        <v>45275</v>
      </c>
      <c r="N120" s="23" t="s">
        <v>208</v>
      </c>
      <c r="O120" s="85">
        <v>0.4627</v>
      </c>
      <c r="P120" s="86" t="s">
        <v>1681</v>
      </c>
      <c r="Q120" s="86" t="s">
        <v>1682</v>
      </c>
      <c r="R120" s="56"/>
      <c r="S120" s="56"/>
      <c r="T120" s="56"/>
      <c r="U120" s="56"/>
      <c r="V120" s="56"/>
      <c r="W120" s="23" t="s">
        <v>168</v>
      </c>
      <c r="X120" s="18" t="s">
        <v>209</v>
      </c>
      <c r="Y120" s="18" t="s">
        <v>256</v>
      </c>
      <c r="Z120" s="18" t="s">
        <v>1115</v>
      </c>
      <c r="AA120" s="113" t="s">
        <v>1706</v>
      </c>
    </row>
    <row r="121" spans="1:27" s="55" customFormat="1" ht="135" hidden="1">
      <c r="A121" s="18">
        <v>212060</v>
      </c>
      <c r="B121" s="18" t="s">
        <v>170</v>
      </c>
      <c r="C121" s="67" t="s">
        <v>38</v>
      </c>
      <c r="D121" s="67" t="s">
        <v>39</v>
      </c>
      <c r="E121" s="18">
        <v>120</v>
      </c>
      <c r="F121" s="68" t="s">
        <v>1116</v>
      </c>
      <c r="G121" s="18" t="s">
        <v>202</v>
      </c>
      <c r="H121" s="18" t="s">
        <v>1117</v>
      </c>
      <c r="I121" s="18" t="s">
        <v>196</v>
      </c>
      <c r="J121" s="23" t="s">
        <v>639</v>
      </c>
      <c r="K121" s="24">
        <v>0.96</v>
      </c>
      <c r="L121" s="31">
        <v>45061</v>
      </c>
      <c r="M121" s="23" t="s">
        <v>1118</v>
      </c>
      <c r="N121" s="23" t="s">
        <v>639</v>
      </c>
      <c r="O121" s="87">
        <v>1E-4</v>
      </c>
      <c r="P121" s="88" t="s">
        <v>1683</v>
      </c>
      <c r="Q121" s="88" t="s">
        <v>1684</v>
      </c>
      <c r="R121" s="56"/>
      <c r="S121" s="56"/>
      <c r="T121" s="56"/>
      <c r="U121" s="56"/>
      <c r="V121" s="56"/>
      <c r="W121" s="23" t="s">
        <v>168</v>
      </c>
      <c r="X121" s="18" t="s">
        <v>209</v>
      </c>
      <c r="Y121" s="18" t="s">
        <v>256</v>
      </c>
      <c r="Z121" s="18" t="s">
        <v>1119</v>
      </c>
      <c r="AA121" s="113" t="s">
        <v>1707</v>
      </c>
    </row>
    <row r="122" spans="1:27" s="55" customFormat="1" ht="165" hidden="1">
      <c r="A122" s="18">
        <v>212060</v>
      </c>
      <c r="B122" s="18" t="s">
        <v>170</v>
      </c>
      <c r="C122" s="67" t="s">
        <v>38</v>
      </c>
      <c r="D122" s="67" t="s">
        <v>39</v>
      </c>
      <c r="E122" s="18">
        <v>121</v>
      </c>
      <c r="F122" s="68" t="s">
        <v>1120</v>
      </c>
      <c r="G122" s="18" t="s">
        <v>202</v>
      </c>
      <c r="H122" s="18" t="s">
        <v>1121</v>
      </c>
      <c r="I122" s="18" t="s">
        <v>271</v>
      </c>
      <c r="J122" s="23" t="s">
        <v>222</v>
      </c>
      <c r="K122" s="24">
        <v>1</v>
      </c>
      <c r="L122" s="31">
        <v>44593</v>
      </c>
      <c r="M122" s="31">
        <v>45097</v>
      </c>
      <c r="N122" s="23" t="s">
        <v>225</v>
      </c>
      <c r="O122" s="13">
        <v>1.83E-2</v>
      </c>
      <c r="P122" s="31" t="s">
        <v>1685</v>
      </c>
      <c r="Q122" s="21" t="s">
        <v>1686</v>
      </c>
      <c r="R122" s="56"/>
      <c r="S122" s="56"/>
      <c r="T122" s="56"/>
      <c r="U122" s="56"/>
      <c r="V122" s="56"/>
      <c r="W122" s="23" t="s">
        <v>168</v>
      </c>
      <c r="X122" s="18" t="s">
        <v>209</v>
      </c>
      <c r="Y122" s="18" t="s">
        <v>256</v>
      </c>
      <c r="Z122" s="18" t="s">
        <v>1122</v>
      </c>
      <c r="AA122" s="113" t="s">
        <v>1708</v>
      </c>
    </row>
    <row r="123" spans="1:27" s="55" customFormat="1" ht="60" hidden="1">
      <c r="A123" s="18">
        <v>212060</v>
      </c>
      <c r="B123" s="18" t="s">
        <v>170</v>
      </c>
      <c r="C123" s="67" t="s">
        <v>38</v>
      </c>
      <c r="D123" s="67" t="s">
        <v>39</v>
      </c>
      <c r="E123" s="18">
        <v>122</v>
      </c>
      <c r="F123" s="68" t="s">
        <v>1123</v>
      </c>
      <c r="G123" s="18" t="s">
        <v>202</v>
      </c>
      <c r="H123" s="18" t="s">
        <v>1124</v>
      </c>
      <c r="I123" s="18" t="s">
        <v>271</v>
      </c>
      <c r="J123" s="23" t="s">
        <v>219</v>
      </c>
      <c r="K123" s="24">
        <v>0</v>
      </c>
      <c r="L123" s="23"/>
      <c r="M123" s="23"/>
      <c r="N123" s="23" t="s">
        <v>219</v>
      </c>
      <c r="O123" s="78">
        <v>0</v>
      </c>
      <c r="P123" s="13" t="s">
        <v>109</v>
      </c>
      <c r="Q123" s="13" t="s">
        <v>109</v>
      </c>
      <c r="R123" s="56"/>
      <c r="S123" s="56"/>
      <c r="T123" s="56"/>
      <c r="U123" s="56"/>
      <c r="V123" s="56"/>
      <c r="W123" s="23" t="s">
        <v>6</v>
      </c>
      <c r="X123" s="18">
        <v>0</v>
      </c>
      <c r="Y123" s="18">
        <v>0</v>
      </c>
      <c r="Z123" s="18" t="s">
        <v>5</v>
      </c>
      <c r="AA123" s="109"/>
    </row>
    <row r="124" spans="1:27" s="55" customFormat="1" ht="60" hidden="1">
      <c r="A124" s="18">
        <v>212060</v>
      </c>
      <c r="B124" s="18" t="s">
        <v>170</v>
      </c>
      <c r="C124" s="67" t="s">
        <v>38</v>
      </c>
      <c r="D124" s="67" t="s">
        <v>39</v>
      </c>
      <c r="E124" s="18">
        <v>123</v>
      </c>
      <c r="F124" s="68" t="s">
        <v>1125</v>
      </c>
      <c r="G124" s="18" t="s">
        <v>202</v>
      </c>
      <c r="H124" s="18" t="s">
        <v>1126</v>
      </c>
      <c r="I124" s="18" t="s">
        <v>204</v>
      </c>
      <c r="J124" s="23" t="s">
        <v>219</v>
      </c>
      <c r="K124" s="24">
        <v>0</v>
      </c>
      <c r="L124" s="23"/>
      <c r="M124" s="23"/>
      <c r="N124" s="23" t="s">
        <v>219</v>
      </c>
      <c r="O124" s="78">
        <v>0</v>
      </c>
      <c r="P124" s="13" t="s">
        <v>109</v>
      </c>
      <c r="Q124" s="13" t="s">
        <v>109</v>
      </c>
      <c r="R124" s="56"/>
      <c r="S124" s="56"/>
      <c r="T124" s="56"/>
      <c r="U124" s="56"/>
      <c r="V124" s="56"/>
      <c r="W124" s="23" t="s">
        <v>6</v>
      </c>
      <c r="X124" s="18">
        <v>0</v>
      </c>
      <c r="Y124" s="18">
        <v>0</v>
      </c>
      <c r="Z124" s="18" t="s">
        <v>5</v>
      </c>
      <c r="AA124" s="109"/>
    </row>
    <row r="125" spans="1:27" s="55" customFormat="1" ht="180" hidden="1">
      <c r="A125" s="18">
        <v>212061</v>
      </c>
      <c r="B125" s="18" t="s">
        <v>170</v>
      </c>
      <c r="C125" s="67" t="s">
        <v>40</v>
      </c>
      <c r="D125" s="67" t="s">
        <v>41</v>
      </c>
      <c r="E125" s="18">
        <v>124</v>
      </c>
      <c r="F125" s="68" t="s">
        <v>1127</v>
      </c>
      <c r="G125" s="18" t="s">
        <v>202</v>
      </c>
      <c r="H125" s="18" t="s">
        <v>1128</v>
      </c>
      <c r="I125" s="18" t="s">
        <v>196</v>
      </c>
      <c r="J125" s="23" t="s">
        <v>197</v>
      </c>
      <c r="K125" s="13">
        <v>0</v>
      </c>
      <c r="L125" s="23"/>
      <c r="M125" s="23"/>
      <c r="N125" s="23" t="s">
        <v>197</v>
      </c>
      <c r="O125" s="78">
        <v>0</v>
      </c>
      <c r="P125" s="13" t="s">
        <v>109</v>
      </c>
      <c r="Q125" s="13" t="s">
        <v>109</v>
      </c>
      <c r="R125" s="56"/>
      <c r="S125" s="56"/>
      <c r="T125" s="56"/>
      <c r="U125" s="56"/>
      <c r="V125" s="56"/>
      <c r="W125" s="23" t="s">
        <v>168</v>
      </c>
      <c r="X125" s="18" t="s">
        <v>209</v>
      </c>
      <c r="Y125" s="18" t="s">
        <v>256</v>
      </c>
      <c r="Z125" s="18" t="s">
        <v>1129</v>
      </c>
      <c r="AA125" s="113" t="s">
        <v>1709</v>
      </c>
    </row>
    <row r="126" spans="1:27" s="55" customFormat="1" ht="45" hidden="1">
      <c r="A126" s="18">
        <v>212061</v>
      </c>
      <c r="B126" s="18" t="s">
        <v>170</v>
      </c>
      <c r="C126" s="67" t="s">
        <v>40</v>
      </c>
      <c r="D126" s="67" t="s">
        <v>41</v>
      </c>
      <c r="E126" s="18">
        <v>125</v>
      </c>
      <c r="F126" s="68" t="s">
        <v>1130</v>
      </c>
      <c r="G126" s="18" t="s">
        <v>202</v>
      </c>
      <c r="H126" s="18" t="s">
        <v>1131</v>
      </c>
      <c r="I126" s="18" t="s">
        <v>204</v>
      </c>
      <c r="J126" s="23" t="s">
        <v>197</v>
      </c>
      <c r="K126" s="23" t="s">
        <v>167</v>
      </c>
      <c r="L126" s="23" t="s">
        <v>167</v>
      </c>
      <c r="M126" s="23" t="s">
        <v>167</v>
      </c>
      <c r="N126" s="23" t="s">
        <v>197</v>
      </c>
      <c r="O126" s="78">
        <v>0</v>
      </c>
      <c r="P126" s="13" t="s">
        <v>109</v>
      </c>
      <c r="Q126" s="13" t="s">
        <v>109</v>
      </c>
      <c r="R126" s="56"/>
      <c r="S126" s="56"/>
      <c r="T126" s="56"/>
      <c r="U126" s="56"/>
      <c r="V126" s="56"/>
      <c r="W126" s="23" t="s">
        <v>6</v>
      </c>
      <c r="X126" s="18">
        <v>0</v>
      </c>
      <c r="Y126" s="18">
        <v>0</v>
      </c>
      <c r="Z126" s="18" t="s">
        <v>5</v>
      </c>
      <c r="AA126" s="109"/>
    </row>
    <row r="127" spans="1:27" s="55" customFormat="1" ht="45" hidden="1">
      <c r="A127" s="18">
        <v>212061</v>
      </c>
      <c r="B127" s="18" t="s">
        <v>170</v>
      </c>
      <c r="C127" s="67" t="s">
        <v>40</v>
      </c>
      <c r="D127" s="67" t="s">
        <v>41</v>
      </c>
      <c r="E127" s="18">
        <v>126</v>
      </c>
      <c r="F127" s="68" t="s">
        <v>1132</v>
      </c>
      <c r="G127" s="18" t="s">
        <v>202</v>
      </c>
      <c r="H127" s="18" t="s">
        <v>1133</v>
      </c>
      <c r="I127" s="18" t="s">
        <v>271</v>
      </c>
      <c r="J127" s="23" t="s">
        <v>197</v>
      </c>
      <c r="K127" s="24">
        <v>0</v>
      </c>
      <c r="L127" s="23"/>
      <c r="M127" s="23"/>
      <c r="N127" s="23" t="s">
        <v>197</v>
      </c>
      <c r="O127" s="78">
        <v>0</v>
      </c>
      <c r="P127" s="13" t="s">
        <v>109</v>
      </c>
      <c r="Q127" s="13" t="s">
        <v>109</v>
      </c>
      <c r="R127" s="56"/>
      <c r="S127" s="56"/>
      <c r="T127" s="56"/>
      <c r="U127" s="56"/>
      <c r="V127" s="56"/>
      <c r="W127" s="23" t="s">
        <v>6</v>
      </c>
      <c r="X127" s="18">
        <v>0</v>
      </c>
      <c r="Y127" s="18">
        <v>0</v>
      </c>
      <c r="Z127" s="18" t="s">
        <v>5</v>
      </c>
      <c r="AA127" s="109"/>
    </row>
    <row r="128" spans="1:27" s="55" customFormat="1" ht="45" hidden="1">
      <c r="A128" s="18">
        <v>212061</v>
      </c>
      <c r="B128" s="18" t="s">
        <v>170</v>
      </c>
      <c r="C128" s="67" t="s">
        <v>40</v>
      </c>
      <c r="D128" s="67" t="s">
        <v>41</v>
      </c>
      <c r="E128" s="18">
        <v>127</v>
      </c>
      <c r="F128" s="68" t="s">
        <v>1134</v>
      </c>
      <c r="G128" s="18" t="s">
        <v>202</v>
      </c>
      <c r="H128" s="18" t="s">
        <v>1135</v>
      </c>
      <c r="I128" s="18" t="s">
        <v>271</v>
      </c>
      <c r="J128" s="23" t="s">
        <v>197</v>
      </c>
      <c r="K128" s="23" t="s">
        <v>167</v>
      </c>
      <c r="L128" s="23" t="s">
        <v>167</v>
      </c>
      <c r="M128" s="23" t="s">
        <v>167</v>
      </c>
      <c r="N128" s="23" t="s">
        <v>197</v>
      </c>
      <c r="O128" s="78">
        <v>0</v>
      </c>
      <c r="P128" s="13" t="s">
        <v>109</v>
      </c>
      <c r="Q128" s="13" t="s">
        <v>109</v>
      </c>
      <c r="R128" s="56"/>
      <c r="S128" s="56"/>
      <c r="T128" s="56"/>
      <c r="U128" s="56"/>
      <c r="V128" s="56"/>
      <c r="W128" s="23" t="s">
        <v>6</v>
      </c>
      <c r="X128" s="18">
        <v>0</v>
      </c>
      <c r="Y128" s="18">
        <v>0</v>
      </c>
      <c r="Z128" s="18" t="s">
        <v>5</v>
      </c>
      <c r="AA128" s="109"/>
    </row>
    <row r="129" spans="1:27" s="55" customFormat="1" ht="75" hidden="1">
      <c r="A129" s="18">
        <v>212058</v>
      </c>
      <c r="B129" s="18" t="s">
        <v>245</v>
      </c>
      <c r="C129" s="67" t="s">
        <v>34</v>
      </c>
      <c r="D129" s="67" t="s">
        <v>35</v>
      </c>
      <c r="E129" s="18">
        <v>128</v>
      </c>
      <c r="F129" s="68" t="s">
        <v>1069</v>
      </c>
      <c r="G129" s="18" t="s">
        <v>202</v>
      </c>
      <c r="H129" s="18" t="s">
        <v>1070</v>
      </c>
      <c r="I129" s="18" t="s">
        <v>196</v>
      </c>
      <c r="J129" s="23" t="s">
        <v>639</v>
      </c>
      <c r="K129" s="27">
        <v>0</v>
      </c>
      <c r="L129" s="31">
        <v>45345</v>
      </c>
      <c r="M129" s="31">
        <v>47778</v>
      </c>
      <c r="N129" s="23" t="s">
        <v>208</v>
      </c>
      <c r="O129" s="13">
        <v>0.73</v>
      </c>
      <c r="P129" s="31"/>
      <c r="Q129" s="21"/>
      <c r="R129" s="56"/>
      <c r="S129" s="56"/>
      <c r="T129" s="56"/>
      <c r="U129" s="56"/>
      <c r="V129" s="56"/>
      <c r="W129" s="23" t="s">
        <v>6</v>
      </c>
      <c r="X129" s="18">
        <v>0</v>
      </c>
      <c r="Y129" s="18">
        <v>0</v>
      </c>
      <c r="Z129" s="18" t="s">
        <v>5</v>
      </c>
      <c r="AA129" s="109"/>
    </row>
    <row r="130" spans="1:27" s="55" customFormat="1" ht="120" hidden="1">
      <c r="A130" s="18">
        <v>212058</v>
      </c>
      <c r="B130" s="18" t="s">
        <v>245</v>
      </c>
      <c r="C130" s="67" t="s">
        <v>34</v>
      </c>
      <c r="D130" s="67" t="s">
        <v>35</v>
      </c>
      <c r="E130" s="18">
        <v>129</v>
      </c>
      <c r="F130" s="68" t="s">
        <v>1071</v>
      </c>
      <c r="G130" s="18" t="s">
        <v>202</v>
      </c>
      <c r="H130" s="18" t="s">
        <v>638</v>
      </c>
      <c r="I130" s="18" t="s">
        <v>196</v>
      </c>
      <c r="J130" s="19" t="s">
        <v>208</v>
      </c>
      <c r="K130" s="27">
        <v>0</v>
      </c>
      <c r="L130" s="30">
        <v>45099</v>
      </c>
      <c r="M130" s="30">
        <v>46284</v>
      </c>
      <c r="N130" s="23" t="s">
        <v>1522</v>
      </c>
      <c r="O130" s="13">
        <v>0.98229999999999995</v>
      </c>
      <c r="P130" s="30">
        <v>45176</v>
      </c>
      <c r="Q130" s="21">
        <v>45657</v>
      </c>
      <c r="R130" s="56"/>
      <c r="S130" s="56"/>
      <c r="T130" s="56"/>
      <c r="U130" s="56"/>
      <c r="V130" s="56"/>
      <c r="W130" s="114" t="s">
        <v>168</v>
      </c>
      <c r="X130" s="18" t="s">
        <v>209</v>
      </c>
      <c r="Y130" s="18" t="s">
        <v>256</v>
      </c>
      <c r="Z130" s="18" t="s">
        <v>640</v>
      </c>
      <c r="AA130" s="113" t="s">
        <v>1710</v>
      </c>
    </row>
    <row r="131" spans="1:27" s="55" customFormat="1" ht="195" hidden="1">
      <c r="A131" s="18">
        <v>212058</v>
      </c>
      <c r="B131" s="18" t="s">
        <v>245</v>
      </c>
      <c r="C131" s="67" t="s">
        <v>34</v>
      </c>
      <c r="D131" s="67" t="s">
        <v>35</v>
      </c>
      <c r="E131" s="18">
        <v>130</v>
      </c>
      <c r="F131" s="68" t="s">
        <v>1072</v>
      </c>
      <c r="G131" s="18" t="s">
        <v>202</v>
      </c>
      <c r="H131" s="18" t="s">
        <v>1073</v>
      </c>
      <c r="I131" s="18" t="s">
        <v>196</v>
      </c>
      <c r="J131" s="19" t="s">
        <v>242</v>
      </c>
      <c r="K131" s="24">
        <v>0.98</v>
      </c>
      <c r="L131" s="31">
        <v>43047</v>
      </c>
      <c r="M131" s="31">
        <v>44909</v>
      </c>
      <c r="N131" s="23" t="s">
        <v>242</v>
      </c>
      <c r="O131" s="13">
        <v>0.98</v>
      </c>
      <c r="P131" s="30" t="s">
        <v>1687</v>
      </c>
      <c r="Q131" s="21">
        <v>44909</v>
      </c>
      <c r="R131" s="56"/>
      <c r="S131" s="56"/>
      <c r="T131" s="56"/>
      <c r="U131" s="56"/>
      <c r="V131" s="56"/>
      <c r="W131" s="23" t="s">
        <v>168</v>
      </c>
      <c r="X131" s="18" t="s">
        <v>209</v>
      </c>
      <c r="Y131" s="18" t="s">
        <v>256</v>
      </c>
      <c r="Z131" s="18" t="s">
        <v>640</v>
      </c>
      <c r="AA131" s="113" t="s">
        <v>1711</v>
      </c>
    </row>
    <row r="132" spans="1:27" s="55" customFormat="1" ht="75" hidden="1">
      <c r="A132" s="18">
        <v>212058</v>
      </c>
      <c r="B132" s="18" t="s">
        <v>245</v>
      </c>
      <c r="C132" s="67" t="s">
        <v>34</v>
      </c>
      <c r="D132" s="67" t="s">
        <v>35</v>
      </c>
      <c r="E132" s="18">
        <v>131</v>
      </c>
      <c r="F132" s="68" t="s">
        <v>1074</v>
      </c>
      <c r="G132" s="18" t="s">
        <v>202</v>
      </c>
      <c r="H132" s="18" t="s">
        <v>1075</v>
      </c>
      <c r="I132" s="18" t="s">
        <v>204</v>
      </c>
      <c r="J132" s="23" t="s">
        <v>197</v>
      </c>
      <c r="K132" s="24">
        <v>0</v>
      </c>
      <c r="L132" s="23"/>
      <c r="M132" s="23"/>
      <c r="N132" s="23" t="s">
        <v>197</v>
      </c>
      <c r="O132" s="78">
        <v>0</v>
      </c>
      <c r="P132" s="13" t="s">
        <v>109</v>
      </c>
      <c r="Q132" s="13" t="s">
        <v>109</v>
      </c>
      <c r="R132" s="56"/>
      <c r="S132" s="56"/>
      <c r="T132" s="56"/>
      <c r="U132" s="56"/>
      <c r="V132" s="56"/>
      <c r="W132" s="23" t="s">
        <v>6</v>
      </c>
      <c r="X132" s="18">
        <v>0</v>
      </c>
      <c r="Y132" s="18">
        <v>0</v>
      </c>
      <c r="Z132" s="18" t="s">
        <v>5</v>
      </c>
      <c r="AA132" s="109"/>
    </row>
    <row r="133" spans="1:27" s="55" customFormat="1" ht="120" hidden="1">
      <c r="A133" s="18">
        <v>212058</v>
      </c>
      <c r="B133" s="18" t="s">
        <v>245</v>
      </c>
      <c r="C133" s="67" t="s">
        <v>34</v>
      </c>
      <c r="D133" s="67" t="s">
        <v>35</v>
      </c>
      <c r="E133" s="18">
        <v>132</v>
      </c>
      <c r="F133" s="68" t="s">
        <v>1076</v>
      </c>
      <c r="G133" s="18" t="s">
        <v>202</v>
      </c>
      <c r="H133" s="18" t="s">
        <v>1077</v>
      </c>
      <c r="I133" s="18" t="s">
        <v>196</v>
      </c>
      <c r="J133" s="19" t="s">
        <v>242</v>
      </c>
      <c r="K133" s="27">
        <v>0.998</v>
      </c>
      <c r="L133" s="31">
        <v>42761</v>
      </c>
      <c r="M133" s="31">
        <v>43700</v>
      </c>
      <c r="N133" s="23" t="s">
        <v>242</v>
      </c>
      <c r="O133" s="13">
        <v>1</v>
      </c>
      <c r="P133" s="30">
        <v>42761</v>
      </c>
      <c r="Q133" s="21">
        <v>43700</v>
      </c>
      <c r="R133" s="56"/>
      <c r="S133" s="56"/>
      <c r="T133" s="56"/>
      <c r="U133" s="56"/>
      <c r="V133" s="56"/>
      <c r="W133" s="23" t="s">
        <v>168</v>
      </c>
      <c r="X133" s="18" t="s">
        <v>209</v>
      </c>
      <c r="Y133" s="18" t="s">
        <v>256</v>
      </c>
      <c r="Z133" s="18" t="s">
        <v>640</v>
      </c>
      <c r="AA133" s="113" t="s">
        <v>1712</v>
      </c>
    </row>
    <row r="134" spans="1:27" s="55" customFormat="1" ht="75" hidden="1">
      <c r="A134" s="18">
        <v>212058</v>
      </c>
      <c r="B134" s="18" t="s">
        <v>672</v>
      </c>
      <c r="C134" s="67" t="s">
        <v>34</v>
      </c>
      <c r="D134" s="67" t="s">
        <v>35</v>
      </c>
      <c r="E134" s="18">
        <v>133</v>
      </c>
      <c r="F134" s="68" t="s">
        <v>1103</v>
      </c>
      <c r="G134" s="18" t="s">
        <v>202</v>
      </c>
      <c r="H134" s="18" t="s">
        <v>1104</v>
      </c>
      <c r="I134" s="18" t="s">
        <v>196</v>
      </c>
      <c r="J134" s="23" t="s">
        <v>197</v>
      </c>
      <c r="K134" s="13">
        <v>0</v>
      </c>
      <c r="L134" s="23"/>
      <c r="M134" s="23"/>
      <c r="N134" s="23"/>
      <c r="O134" s="13"/>
      <c r="P134" s="23"/>
      <c r="Q134" s="21"/>
      <c r="R134" s="56"/>
      <c r="S134" s="56"/>
      <c r="T134" s="56"/>
      <c r="U134" s="56"/>
      <c r="V134" s="56"/>
      <c r="W134" s="23" t="s">
        <v>6</v>
      </c>
      <c r="X134" s="18">
        <v>0</v>
      </c>
      <c r="Y134" s="18">
        <v>0</v>
      </c>
      <c r="Z134" s="18" t="s">
        <v>5</v>
      </c>
      <c r="AA134" s="109"/>
    </row>
    <row r="135" spans="1:27" s="55" customFormat="1" ht="75" hidden="1">
      <c r="A135" s="18">
        <v>212058</v>
      </c>
      <c r="B135" s="18" t="s">
        <v>245</v>
      </c>
      <c r="C135" s="67" t="s">
        <v>34</v>
      </c>
      <c r="D135" s="67" t="s">
        <v>35</v>
      </c>
      <c r="E135" s="18">
        <v>134</v>
      </c>
      <c r="F135" s="68" t="s">
        <v>1078</v>
      </c>
      <c r="G135" s="18" t="s">
        <v>202</v>
      </c>
      <c r="H135" s="18" t="s">
        <v>1079</v>
      </c>
      <c r="I135" s="18" t="s">
        <v>271</v>
      </c>
      <c r="J135" s="23" t="s">
        <v>242</v>
      </c>
      <c r="K135" s="24">
        <v>1</v>
      </c>
      <c r="L135" s="23"/>
      <c r="M135" s="23"/>
      <c r="N135" s="23" t="s">
        <v>242</v>
      </c>
      <c r="O135" s="13">
        <v>1</v>
      </c>
      <c r="P135" s="23"/>
      <c r="Q135" s="21"/>
      <c r="R135" s="56"/>
      <c r="S135" s="56"/>
      <c r="T135" s="56"/>
      <c r="U135" s="56"/>
      <c r="V135" s="56"/>
      <c r="W135" s="115" t="s">
        <v>6</v>
      </c>
      <c r="X135" s="18">
        <v>0</v>
      </c>
      <c r="Y135" s="18">
        <v>0</v>
      </c>
      <c r="Z135" s="18" t="s">
        <v>5</v>
      </c>
      <c r="AA135" s="109"/>
    </row>
    <row r="136" spans="1:27" s="55" customFormat="1" ht="75" hidden="1">
      <c r="A136" s="18">
        <v>212058</v>
      </c>
      <c r="B136" s="18" t="s">
        <v>245</v>
      </c>
      <c r="C136" s="67" t="s">
        <v>34</v>
      </c>
      <c r="D136" s="67" t="s">
        <v>35</v>
      </c>
      <c r="E136" s="18">
        <v>135</v>
      </c>
      <c r="F136" s="68" t="s">
        <v>1080</v>
      </c>
      <c r="G136" s="18" t="s">
        <v>202</v>
      </c>
      <c r="H136" s="18" t="s">
        <v>1081</v>
      </c>
      <c r="I136" s="18" t="s">
        <v>204</v>
      </c>
      <c r="J136" s="23" t="s">
        <v>242</v>
      </c>
      <c r="K136" s="24">
        <v>0.99</v>
      </c>
      <c r="L136" s="31">
        <v>43145</v>
      </c>
      <c r="M136" s="31">
        <v>44048</v>
      </c>
      <c r="N136" s="23" t="s">
        <v>242</v>
      </c>
      <c r="O136" s="13">
        <v>0.33</v>
      </c>
      <c r="P136" s="31">
        <v>43145</v>
      </c>
      <c r="Q136" s="21">
        <v>44048</v>
      </c>
      <c r="R136" s="56"/>
      <c r="S136" s="56"/>
      <c r="T136" s="56"/>
      <c r="U136" s="56"/>
      <c r="V136" s="56"/>
      <c r="W136" s="115" t="s">
        <v>6</v>
      </c>
      <c r="X136" s="18">
        <v>0</v>
      </c>
      <c r="Y136" s="18">
        <v>0</v>
      </c>
      <c r="Z136" s="18" t="s">
        <v>5</v>
      </c>
      <c r="AA136" s="113" t="s">
        <v>1713</v>
      </c>
    </row>
    <row r="137" spans="1:27" s="55" customFormat="1" ht="75" hidden="1">
      <c r="A137" s="18">
        <v>212058</v>
      </c>
      <c r="B137" s="18" t="s">
        <v>245</v>
      </c>
      <c r="C137" s="67" t="s">
        <v>34</v>
      </c>
      <c r="D137" s="67" t="s">
        <v>35</v>
      </c>
      <c r="E137" s="18">
        <v>136</v>
      </c>
      <c r="F137" s="68" t="s">
        <v>1082</v>
      </c>
      <c r="G137" s="18" t="s">
        <v>202</v>
      </c>
      <c r="H137" s="18" t="s">
        <v>1083</v>
      </c>
      <c r="I137" s="18" t="s">
        <v>271</v>
      </c>
      <c r="J137" s="23" t="s">
        <v>242</v>
      </c>
      <c r="K137" s="24">
        <v>1</v>
      </c>
      <c r="L137" s="23"/>
      <c r="M137" s="23"/>
      <c r="N137" s="23" t="s">
        <v>197</v>
      </c>
      <c r="O137" s="78">
        <v>0</v>
      </c>
      <c r="P137" s="13" t="s">
        <v>109</v>
      </c>
      <c r="Q137" s="13" t="s">
        <v>109</v>
      </c>
      <c r="R137" s="56"/>
      <c r="S137" s="56"/>
      <c r="T137" s="56"/>
      <c r="U137" s="56"/>
      <c r="V137" s="56"/>
      <c r="W137" s="23" t="s">
        <v>6</v>
      </c>
      <c r="X137" s="18">
        <v>0</v>
      </c>
      <c r="Y137" s="18">
        <v>0</v>
      </c>
      <c r="Z137" s="18" t="s">
        <v>5</v>
      </c>
      <c r="AA137" s="109"/>
    </row>
    <row r="138" spans="1:27" s="55" customFormat="1" ht="120" hidden="1">
      <c r="A138" s="18">
        <v>212058</v>
      </c>
      <c r="B138" s="18" t="s">
        <v>245</v>
      </c>
      <c r="C138" s="67" t="s">
        <v>34</v>
      </c>
      <c r="D138" s="67" t="s">
        <v>35</v>
      </c>
      <c r="E138" s="18">
        <v>137</v>
      </c>
      <c r="F138" s="68" t="s">
        <v>1084</v>
      </c>
      <c r="G138" s="18" t="s">
        <v>202</v>
      </c>
      <c r="H138" s="18" t="s">
        <v>1085</v>
      </c>
      <c r="I138" s="18" t="s">
        <v>196</v>
      </c>
      <c r="J138" s="19" t="s">
        <v>222</v>
      </c>
      <c r="K138" s="24"/>
      <c r="L138" s="31">
        <v>42901</v>
      </c>
      <c r="M138" s="23"/>
      <c r="N138" s="23" t="s">
        <v>197</v>
      </c>
      <c r="O138" s="78">
        <v>0</v>
      </c>
      <c r="P138" s="13" t="s">
        <v>109</v>
      </c>
      <c r="Q138" s="13" t="s">
        <v>109</v>
      </c>
      <c r="R138" s="56"/>
      <c r="S138" s="56"/>
      <c r="T138" s="56"/>
      <c r="U138" s="56"/>
      <c r="V138" s="56"/>
      <c r="W138" s="115" t="s">
        <v>168</v>
      </c>
      <c r="X138" s="18" t="s">
        <v>209</v>
      </c>
      <c r="Y138" s="18" t="s">
        <v>256</v>
      </c>
      <c r="Z138" s="18" t="s">
        <v>640</v>
      </c>
      <c r="AA138" s="109"/>
    </row>
    <row r="139" spans="1:27" s="55" customFormat="1" ht="75" hidden="1">
      <c r="A139" s="18">
        <v>212058</v>
      </c>
      <c r="B139" s="18" t="s">
        <v>245</v>
      </c>
      <c r="C139" s="67" t="s">
        <v>34</v>
      </c>
      <c r="D139" s="67" t="s">
        <v>35</v>
      </c>
      <c r="E139" s="18">
        <v>138</v>
      </c>
      <c r="F139" s="68" t="s">
        <v>1086</v>
      </c>
      <c r="G139" s="18" t="s">
        <v>202</v>
      </c>
      <c r="H139" s="18" t="s">
        <v>1087</v>
      </c>
      <c r="I139" s="18" t="s">
        <v>196</v>
      </c>
      <c r="J139" s="23" t="s">
        <v>197</v>
      </c>
      <c r="K139" s="32">
        <v>0</v>
      </c>
      <c r="L139" s="23"/>
      <c r="M139" s="23"/>
      <c r="N139" s="23" t="s">
        <v>197</v>
      </c>
      <c r="O139" s="78">
        <v>0</v>
      </c>
      <c r="P139" s="13" t="s">
        <v>109</v>
      </c>
      <c r="Q139" s="13" t="s">
        <v>109</v>
      </c>
      <c r="R139" s="56"/>
      <c r="S139" s="56"/>
      <c r="T139" s="56"/>
      <c r="U139" s="56"/>
      <c r="V139" s="56"/>
      <c r="W139" s="23" t="s">
        <v>6</v>
      </c>
      <c r="X139" s="18">
        <v>0</v>
      </c>
      <c r="Y139" s="18">
        <v>0</v>
      </c>
      <c r="Z139" s="18" t="s">
        <v>5</v>
      </c>
      <c r="AA139" s="109"/>
    </row>
    <row r="140" spans="1:27" s="55" customFormat="1" ht="120" hidden="1">
      <c r="A140" s="18">
        <v>212058</v>
      </c>
      <c r="B140" s="18" t="s">
        <v>245</v>
      </c>
      <c r="C140" s="67" t="s">
        <v>34</v>
      </c>
      <c r="D140" s="67" t="s">
        <v>35</v>
      </c>
      <c r="E140" s="18">
        <v>139</v>
      </c>
      <c r="F140" s="68" t="s">
        <v>1088</v>
      </c>
      <c r="G140" s="18" t="s">
        <v>202</v>
      </c>
      <c r="H140" s="18" t="s">
        <v>1089</v>
      </c>
      <c r="I140" s="18" t="s">
        <v>196</v>
      </c>
      <c r="J140" s="19" t="s">
        <v>242</v>
      </c>
      <c r="K140" s="24">
        <v>1</v>
      </c>
      <c r="L140" s="23"/>
      <c r="M140" s="23"/>
      <c r="N140" s="23" t="s">
        <v>197</v>
      </c>
      <c r="O140" s="78">
        <v>0</v>
      </c>
      <c r="P140" s="13" t="s">
        <v>109</v>
      </c>
      <c r="Q140" s="13" t="s">
        <v>109</v>
      </c>
      <c r="R140" s="56"/>
      <c r="S140" s="56"/>
      <c r="T140" s="56"/>
      <c r="U140" s="56"/>
      <c r="V140" s="56"/>
      <c r="W140" s="23" t="s">
        <v>168</v>
      </c>
      <c r="X140" s="18" t="s">
        <v>209</v>
      </c>
      <c r="Y140" s="18" t="s">
        <v>256</v>
      </c>
      <c r="Z140" s="18" t="s">
        <v>640</v>
      </c>
      <c r="AA140" s="109"/>
    </row>
    <row r="141" spans="1:27" s="55" customFormat="1" ht="75" hidden="1">
      <c r="A141" s="18">
        <v>212058</v>
      </c>
      <c r="B141" s="18" t="s">
        <v>245</v>
      </c>
      <c r="C141" s="67" t="s">
        <v>34</v>
      </c>
      <c r="D141" s="67" t="s">
        <v>35</v>
      </c>
      <c r="E141" s="18">
        <v>140</v>
      </c>
      <c r="F141" s="68" t="s">
        <v>1090</v>
      </c>
      <c r="G141" s="18" t="s">
        <v>202</v>
      </c>
      <c r="H141" s="18" t="s">
        <v>1091</v>
      </c>
      <c r="I141" s="18" t="s">
        <v>204</v>
      </c>
      <c r="J141" s="23" t="s">
        <v>222</v>
      </c>
      <c r="K141" s="24"/>
      <c r="L141" s="23"/>
      <c r="M141" s="23"/>
      <c r="N141" s="23" t="s">
        <v>222</v>
      </c>
      <c r="O141" s="13"/>
      <c r="P141" s="23"/>
      <c r="Q141" s="21"/>
      <c r="R141" s="56"/>
      <c r="S141" s="56"/>
      <c r="T141" s="56"/>
      <c r="U141" s="56"/>
      <c r="V141" s="56"/>
      <c r="W141" s="115" t="s">
        <v>6</v>
      </c>
      <c r="X141" s="18">
        <v>0</v>
      </c>
      <c r="Y141" s="18">
        <v>0</v>
      </c>
      <c r="Z141" s="18" t="s">
        <v>5</v>
      </c>
      <c r="AA141" s="109"/>
    </row>
    <row r="142" spans="1:27" s="55" customFormat="1" ht="75" hidden="1">
      <c r="A142" s="18">
        <v>212058</v>
      </c>
      <c r="B142" s="18" t="s">
        <v>245</v>
      </c>
      <c r="C142" s="67" t="s">
        <v>34</v>
      </c>
      <c r="D142" s="67" t="s">
        <v>35</v>
      </c>
      <c r="E142" s="18">
        <v>141</v>
      </c>
      <c r="F142" s="68" t="s">
        <v>1092</v>
      </c>
      <c r="G142" s="18" t="s">
        <v>202</v>
      </c>
      <c r="H142" s="18" t="s">
        <v>1093</v>
      </c>
      <c r="I142" s="18" t="s">
        <v>271</v>
      </c>
      <c r="J142" s="19" t="s">
        <v>225</v>
      </c>
      <c r="K142" s="24">
        <v>1</v>
      </c>
      <c r="L142" s="23"/>
      <c r="M142" s="23"/>
      <c r="N142" s="23" t="s">
        <v>242</v>
      </c>
      <c r="O142" s="13"/>
      <c r="P142" s="30"/>
      <c r="Q142" s="21"/>
      <c r="R142" s="56"/>
      <c r="S142" s="56"/>
      <c r="T142" s="56"/>
      <c r="U142" s="56"/>
      <c r="V142" s="56"/>
      <c r="W142" s="23" t="s">
        <v>168</v>
      </c>
      <c r="X142" s="18" t="s">
        <v>209</v>
      </c>
      <c r="Y142" s="18" t="s">
        <v>256</v>
      </c>
      <c r="Z142" s="18" t="s">
        <v>793</v>
      </c>
      <c r="AA142" s="113" t="s">
        <v>1714</v>
      </c>
    </row>
    <row r="143" spans="1:27" s="55" customFormat="1" ht="75" hidden="1">
      <c r="A143" s="18">
        <v>212058</v>
      </c>
      <c r="B143" s="18" t="s">
        <v>245</v>
      </c>
      <c r="C143" s="67" t="s">
        <v>34</v>
      </c>
      <c r="D143" s="67" t="s">
        <v>35</v>
      </c>
      <c r="E143" s="18">
        <v>142</v>
      </c>
      <c r="F143" s="68" t="s">
        <v>1094</v>
      </c>
      <c r="G143" s="18" t="s">
        <v>202</v>
      </c>
      <c r="H143" s="18" t="s">
        <v>1095</v>
      </c>
      <c r="I143" s="18" t="s">
        <v>196</v>
      </c>
      <c r="J143" s="23" t="s">
        <v>197</v>
      </c>
      <c r="K143" s="32">
        <v>0</v>
      </c>
      <c r="L143" s="23"/>
      <c r="M143" s="23"/>
      <c r="N143" s="23" t="s">
        <v>197</v>
      </c>
      <c r="O143" s="78">
        <v>0</v>
      </c>
      <c r="P143" s="13" t="s">
        <v>109</v>
      </c>
      <c r="Q143" s="13" t="s">
        <v>109</v>
      </c>
      <c r="R143" s="56"/>
      <c r="S143" s="56"/>
      <c r="T143" s="56"/>
      <c r="U143" s="56"/>
      <c r="V143" s="56"/>
      <c r="W143" s="23" t="s">
        <v>6</v>
      </c>
      <c r="X143" s="18">
        <v>0</v>
      </c>
      <c r="Y143" s="18">
        <v>0</v>
      </c>
      <c r="Z143" s="18" t="s">
        <v>5</v>
      </c>
      <c r="AA143" s="109"/>
    </row>
    <row r="144" spans="1:27" s="55" customFormat="1" ht="120" hidden="1">
      <c r="A144" s="18">
        <v>212058</v>
      </c>
      <c r="B144" s="18" t="s">
        <v>245</v>
      </c>
      <c r="C144" s="67" t="s">
        <v>34</v>
      </c>
      <c r="D144" s="67" t="s">
        <v>35</v>
      </c>
      <c r="E144" s="18">
        <v>143</v>
      </c>
      <c r="F144" s="68" t="s">
        <v>1096</v>
      </c>
      <c r="G144" s="18" t="s">
        <v>202</v>
      </c>
      <c r="H144" s="18" t="s">
        <v>1097</v>
      </c>
      <c r="I144" s="18" t="s">
        <v>1098</v>
      </c>
      <c r="J144" s="19" t="s">
        <v>242</v>
      </c>
      <c r="K144" s="24">
        <v>1</v>
      </c>
      <c r="L144" s="30">
        <v>43644</v>
      </c>
      <c r="M144" s="33">
        <v>44909</v>
      </c>
      <c r="N144" s="23" t="s">
        <v>242</v>
      </c>
      <c r="O144" s="13"/>
      <c r="P144" s="30"/>
      <c r="Q144" s="21"/>
      <c r="R144" s="56"/>
      <c r="S144" s="56"/>
      <c r="T144" s="56"/>
      <c r="U144" s="56"/>
      <c r="V144" s="56"/>
      <c r="W144" s="23" t="s">
        <v>168</v>
      </c>
      <c r="X144" s="18" t="s">
        <v>209</v>
      </c>
      <c r="Y144" s="18" t="s">
        <v>256</v>
      </c>
      <c r="Z144" s="18" t="s">
        <v>640</v>
      </c>
      <c r="AA144" s="109"/>
    </row>
    <row r="145" spans="1:27" s="55" customFormat="1" ht="75" hidden="1">
      <c r="A145" s="18">
        <v>212058</v>
      </c>
      <c r="B145" s="18" t="s">
        <v>245</v>
      </c>
      <c r="C145" s="67" t="s">
        <v>34</v>
      </c>
      <c r="D145" s="67" t="s">
        <v>35</v>
      </c>
      <c r="E145" s="18">
        <v>144</v>
      </c>
      <c r="F145" s="68" t="s">
        <v>1099</v>
      </c>
      <c r="G145" s="18" t="s">
        <v>202</v>
      </c>
      <c r="H145" s="18" t="s">
        <v>1100</v>
      </c>
      <c r="I145" s="18" t="s">
        <v>429</v>
      </c>
      <c r="J145" s="23" t="s">
        <v>197</v>
      </c>
      <c r="K145" s="24">
        <v>0</v>
      </c>
      <c r="L145" s="23"/>
      <c r="M145" s="23"/>
      <c r="N145" s="23" t="s">
        <v>197</v>
      </c>
      <c r="O145" s="78">
        <v>0</v>
      </c>
      <c r="P145" s="13" t="s">
        <v>109</v>
      </c>
      <c r="Q145" s="13" t="s">
        <v>109</v>
      </c>
      <c r="R145" s="56"/>
      <c r="S145" s="56"/>
      <c r="T145" s="56"/>
      <c r="U145" s="56"/>
      <c r="V145" s="56"/>
      <c r="W145" s="23" t="s">
        <v>6</v>
      </c>
      <c r="X145" s="18">
        <v>0</v>
      </c>
      <c r="Y145" s="18">
        <v>0</v>
      </c>
      <c r="Z145" s="18" t="s">
        <v>5</v>
      </c>
      <c r="AA145" s="109"/>
    </row>
    <row r="146" spans="1:27" s="55" customFormat="1" ht="75" hidden="1">
      <c r="A146" s="18">
        <v>212058</v>
      </c>
      <c r="B146" s="18" t="s">
        <v>245</v>
      </c>
      <c r="C146" s="67" t="s">
        <v>34</v>
      </c>
      <c r="D146" s="67" t="s">
        <v>35</v>
      </c>
      <c r="E146" s="18">
        <v>145</v>
      </c>
      <c r="F146" s="68" t="s">
        <v>1101</v>
      </c>
      <c r="G146" s="18" t="s">
        <v>202</v>
      </c>
      <c r="H146" s="18" t="s">
        <v>1102</v>
      </c>
      <c r="I146" s="18" t="s">
        <v>1098</v>
      </c>
      <c r="J146" s="23" t="s">
        <v>197</v>
      </c>
      <c r="K146" s="24">
        <v>0</v>
      </c>
      <c r="L146" s="23"/>
      <c r="M146" s="23"/>
      <c r="N146" s="23" t="s">
        <v>197</v>
      </c>
      <c r="O146" s="78">
        <v>0</v>
      </c>
      <c r="P146" s="13" t="s">
        <v>109</v>
      </c>
      <c r="Q146" s="13" t="s">
        <v>109</v>
      </c>
      <c r="R146" s="56"/>
      <c r="S146" s="56"/>
      <c r="T146" s="56"/>
      <c r="U146" s="56"/>
      <c r="V146" s="56"/>
      <c r="W146" s="23" t="s">
        <v>6</v>
      </c>
      <c r="X146" s="18">
        <v>0</v>
      </c>
      <c r="Y146" s="18">
        <v>0</v>
      </c>
      <c r="Z146" s="18" t="s">
        <v>5</v>
      </c>
      <c r="AA146" s="109"/>
    </row>
    <row r="147" spans="1:27" s="55" customFormat="1" ht="75" hidden="1">
      <c r="A147" s="18">
        <v>212059</v>
      </c>
      <c r="B147" s="18" t="s">
        <v>245</v>
      </c>
      <c r="C147" s="67" t="s">
        <v>36</v>
      </c>
      <c r="D147" s="67" t="s">
        <v>37</v>
      </c>
      <c r="E147" s="18">
        <v>146</v>
      </c>
      <c r="F147" s="68" t="s">
        <v>1105</v>
      </c>
      <c r="G147" s="18" t="s">
        <v>202</v>
      </c>
      <c r="H147" s="18" t="s">
        <v>1106</v>
      </c>
      <c r="I147" s="18" t="s">
        <v>271</v>
      </c>
      <c r="J147" s="23" t="s">
        <v>197</v>
      </c>
      <c r="K147" s="24">
        <v>0</v>
      </c>
      <c r="L147" s="23"/>
      <c r="M147" s="23"/>
      <c r="N147" s="23" t="s">
        <v>197</v>
      </c>
      <c r="O147" s="78">
        <v>0</v>
      </c>
      <c r="P147" s="13" t="s">
        <v>109</v>
      </c>
      <c r="Q147" s="13" t="s">
        <v>109</v>
      </c>
      <c r="R147" s="56"/>
      <c r="S147" s="56"/>
      <c r="T147" s="56"/>
      <c r="U147" s="56"/>
      <c r="V147" s="56"/>
      <c r="W147" s="23" t="s">
        <v>6</v>
      </c>
      <c r="X147" s="18">
        <v>0</v>
      </c>
      <c r="Y147" s="18">
        <v>0</v>
      </c>
      <c r="Z147" s="18" t="s">
        <v>5</v>
      </c>
      <c r="AA147" s="109"/>
    </row>
    <row r="148" spans="1:27" s="55" customFormat="1" ht="75" hidden="1">
      <c r="A148" s="18">
        <v>212059</v>
      </c>
      <c r="B148" s="18" t="s">
        <v>245</v>
      </c>
      <c r="C148" s="67" t="s">
        <v>36</v>
      </c>
      <c r="D148" s="67" t="s">
        <v>37</v>
      </c>
      <c r="E148" s="18">
        <v>147</v>
      </c>
      <c r="F148" s="68" t="s">
        <v>1107</v>
      </c>
      <c r="G148" s="18" t="s">
        <v>202</v>
      </c>
      <c r="H148" s="18" t="s">
        <v>1108</v>
      </c>
      <c r="I148" s="18" t="s">
        <v>271</v>
      </c>
      <c r="J148" s="23" t="s">
        <v>242</v>
      </c>
      <c r="K148" s="24">
        <v>1</v>
      </c>
      <c r="L148" s="31">
        <v>43612</v>
      </c>
      <c r="M148" s="31">
        <v>45012</v>
      </c>
      <c r="N148" s="23" t="s">
        <v>242</v>
      </c>
      <c r="O148" s="89">
        <v>1</v>
      </c>
      <c r="P148" s="86">
        <v>43612</v>
      </c>
      <c r="Q148" s="86">
        <v>45012</v>
      </c>
      <c r="R148" s="56"/>
      <c r="S148" s="56"/>
      <c r="T148" s="56"/>
      <c r="U148" s="56"/>
      <c r="V148" s="56"/>
      <c r="W148" s="115" t="s">
        <v>6</v>
      </c>
      <c r="X148" s="18">
        <v>0</v>
      </c>
      <c r="Y148" s="18">
        <v>0</v>
      </c>
      <c r="Z148" s="18" t="s">
        <v>5</v>
      </c>
      <c r="AA148" s="109"/>
    </row>
    <row r="149" spans="1:27" s="55" customFormat="1" ht="75" hidden="1">
      <c r="A149" s="18">
        <v>212059</v>
      </c>
      <c r="B149" s="18" t="s">
        <v>245</v>
      </c>
      <c r="C149" s="67" t="s">
        <v>36</v>
      </c>
      <c r="D149" s="67" t="s">
        <v>37</v>
      </c>
      <c r="E149" s="18">
        <v>148</v>
      </c>
      <c r="F149" s="68" t="s">
        <v>1109</v>
      </c>
      <c r="G149" s="18" t="s">
        <v>202</v>
      </c>
      <c r="H149" s="18" t="s">
        <v>1110</v>
      </c>
      <c r="I149" s="18" t="s">
        <v>204</v>
      </c>
      <c r="J149" s="19" t="s">
        <v>208</v>
      </c>
      <c r="K149" s="27">
        <v>0.57689999999999997</v>
      </c>
      <c r="L149" s="31">
        <v>44562</v>
      </c>
      <c r="M149" s="31">
        <v>45565</v>
      </c>
      <c r="N149" s="23" t="s">
        <v>208</v>
      </c>
      <c r="O149" s="13">
        <v>0.78</v>
      </c>
      <c r="P149" s="86">
        <v>44905</v>
      </c>
      <c r="Q149" s="86">
        <v>45777</v>
      </c>
      <c r="R149" s="56"/>
      <c r="S149" s="56"/>
      <c r="T149" s="56"/>
      <c r="U149" s="56"/>
      <c r="V149" s="56"/>
      <c r="W149" s="23" t="s">
        <v>168</v>
      </c>
      <c r="X149" s="18" t="s">
        <v>209</v>
      </c>
      <c r="Y149" s="18" t="s">
        <v>256</v>
      </c>
      <c r="Z149" s="18" t="s">
        <v>793</v>
      </c>
      <c r="AA149" s="113" t="s">
        <v>1715</v>
      </c>
    </row>
    <row r="150" spans="1:27" s="55" customFormat="1" ht="75" hidden="1">
      <c r="A150" s="18">
        <v>212059</v>
      </c>
      <c r="B150" s="18" t="s">
        <v>245</v>
      </c>
      <c r="C150" s="67" t="s">
        <v>36</v>
      </c>
      <c r="D150" s="67" t="s">
        <v>37</v>
      </c>
      <c r="E150" s="18">
        <v>149</v>
      </c>
      <c r="F150" s="68" t="s">
        <v>1111</v>
      </c>
      <c r="G150" s="18" t="s">
        <v>202</v>
      </c>
      <c r="H150" s="18" t="s">
        <v>1112</v>
      </c>
      <c r="I150" s="18" t="s">
        <v>271</v>
      </c>
      <c r="J150" s="19" t="s">
        <v>208</v>
      </c>
      <c r="K150" s="27">
        <v>0.58789999999999998</v>
      </c>
      <c r="L150" s="31">
        <v>44966</v>
      </c>
      <c r="M150" s="31">
        <v>45420</v>
      </c>
      <c r="N150" s="23" t="s">
        <v>208</v>
      </c>
      <c r="O150" s="89">
        <v>0.80559999999999998</v>
      </c>
      <c r="P150" s="86">
        <v>45189</v>
      </c>
      <c r="Q150" s="86">
        <v>45516</v>
      </c>
      <c r="R150" s="56"/>
      <c r="S150" s="56"/>
      <c r="T150" s="56"/>
      <c r="U150" s="56"/>
      <c r="V150" s="56"/>
      <c r="W150" s="114" t="s">
        <v>168</v>
      </c>
      <c r="X150" s="18" t="s">
        <v>209</v>
      </c>
      <c r="Y150" s="18" t="s">
        <v>256</v>
      </c>
      <c r="Z150" s="18" t="s">
        <v>793</v>
      </c>
      <c r="AA150" s="113" t="s">
        <v>1716</v>
      </c>
    </row>
    <row r="151" spans="1:27" s="55" customFormat="1" ht="30" hidden="1">
      <c r="A151" s="18">
        <v>212041</v>
      </c>
      <c r="B151" s="18" t="s">
        <v>245</v>
      </c>
      <c r="C151" s="67" t="s">
        <v>32</v>
      </c>
      <c r="D151" s="67" t="s">
        <v>33</v>
      </c>
      <c r="E151" s="18">
        <v>150</v>
      </c>
      <c r="F151" s="68" t="s">
        <v>682</v>
      </c>
      <c r="G151" s="18" t="s">
        <v>202</v>
      </c>
      <c r="H151" s="18" t="s">
        <v>683</v>
      </c>
      <c r="I151" s="18" t="s">
        <v>196</v>
      </c>
      <c r="J151" s="23" t="s">
        <v>225</v>
      </c>
      <c r="K151" s="24">
        <v>0.9</v>
      </c>
      <c r="L151" s="30">
        <v>45012</v>
      </c>
      <c r="M151" s="31">
        <v>45352</v>
      </c>
      <c r="N151" s="23" t="s">
        <v>225</v>
      </c>
      <c r="O151" s="13">
        <v>1</v>
      </c>
      <c r="P151" s="86">
        <v>45262</v>
      </c>
      <c r="Q151" s="86">
        <v>45992</v>
      </c>
      <c r="R151" s="56"/>
      <c r="S151" s="56"/>
      <c r="T151" s="56"/>
      <c r="U151" s="56"/>
      <c r="V151" s="56"/>
      <c r="W151" s="23" t="s">
        <v>6</v>
      </c>
      <c r="X151" s="18">
        <v>0</v>
      </c>
      <c r="Y151" s="18">
        <v>0</v>
      </c>
      <c r="Z151" s="18" t="s">
        <v>5</v>
      </c>
      <c r="AA151" s="109"/>
    </row>
    <row r="152" spans="1:27" s="55" customFormat="1" ht="30" hidden="1">
      <c r="A152" s="18">
        <v>212041</v>
      </c>
      <c r="B152" s="18" t="s">
        <v>245</v>
      </c>
      <c r="C152" s="67" t="s">
        <v>32</v>
      </c>
      <c r="D152" s="67" t="s">
        <v>33</v>
      </c>
      <c r="E152" s="18">
        <v>151</v>
      </c>
      <c r="F152" s="68" t="s">
        <v>684</v>
      </c>
      <c r="G152" s="18" t="s">
        <v>202</v>
      </c>
      <c r="H152" s="18" t="s">
        <v>685</v>
      </c>
      <c r="I152" s="18" t="s">
        <v>204</v>
      </c>
      <c r="J152" s="23" t="s">
        <v>225</v>
      </c>
      <c r="K152" s="24">
        <v>1</v>
      </c>
      <c r="L152" s="23"/>
      <c r="M152" s="23"/>
      <c r="N152" s="23" t="s">
        <v>225</v>
      </c>
      <c r="O152" s="13">
        <v>1</v>
      </c>
      <c r="P152" s="23"/>
      <c r="Q152" s="21"/>
      <c r="R152" s="56"/>
      <c r="S152" s="56"/>
      <c r="T152" s="56"/>
      <c r="U152" s="56"/>
      <c r="V152" s="56"/>
      <c r="W152" s="23" t="s">
        <v>6</v>
      </c>
      <c r="X152" s="18">
        <v>0</v>
      </c>
      <c r="Y152" s="18">
        <v>0</v>
      </c>
      <c r="Z152" s="18" t="s">
        <v>5</v>
      </c>
      <c r="AA152" s="109"/>
    </row>
    <row r="153" spans="1:27" s="55" customFormat="1" ht="60" hidden="1">
      <c r="A153" s="18">
        <v>212041</v>
      </c>
      <c r="B153" s="18" t="s">
        <v>245</v>
      </c>
      <c r="C153" s="67" t="s">
        <v>32</v>
      </c>
      <c r="D153" s="67" t="s">
        <v>33</v>
      </c>
      <c r="E153" s="18">
        <v>152</v>
      </c>
      <c r="F153" s="68" t="s">
        <v>686</v>
      </c>
      <c r="G153" s="18" t="s">
        <v>202</v>
      </c>
      <c r="H153" s="18" t="s">
        <v>687</v>
      </c>
      <c r="I153" s="18" t="s">
        <v>196</v>
      </c>
      <c r="J153" s="19" t="s">
        <v>208</v>
      </c>
      <c r="K153" s="27">
        <v>0.09</v>
      </c>
      <c r="L153" s="30">
        <v>45262</v>
      </c>
      <c r="M153" s="30">
        <v>45992</v>
      </c>
      <c r="N153" s="23" t="s">
        <v>208</v>
      </c>
      <c r="O153" s="13">
        <v>0.44</v>
      </c>
      <c r="P153" s="86">
        <v>45262</v>
      </c>
      <c r="Q153" s="86">
        <v>45992</v>
      </c>
      <c r="R153" s="56"/>
      <c r="S153" s="56"/>
      <c r="T153" s="56"/>
      <c r="U153" s="56"/>
      <c r="V153" s="56"/>
      <c r="W153" s="114" t="s">
        <v>168</v>
      </c>
      <c r="X153" s="18" t="s">
        <v>209</v>
      </c>
      <c r="Y153" s="18" t="s">
        <v>256</v>
      </c>
      <c r="Z153" s="18" t="s">
        <v>688</v>
      </c>
      <c r="AA153" s="109" t="s">
        <v>1717</v>
      </c>
    </row>
    <row r="154" spans="1:27" s="55" customFormat="1" ht="60" hidden="1">
      <c r="A154" s="18">
        <v>212041</v>
      </c>
      <c r="B154" s="18" t="s">
        <v>245</v>
      </c>
      <c r="C154" s="67" t="s">
        <v>32</v>
      </c>
      <c r="D154" s="67" t="s">
        <v>33</v>
      </c>
      <c r="E154" s="18">
        <v>153</v>
      </c>
      <c r="F154" s="68" t="s">
        <v>689</v>
      </c>
      <c r="G154" s="18" t="s">
        <v>202</v>
      </c>
      <c r="H154" s="18" t="s">
        <v>690</v>
      </c>
      <c r="I154" s="18" t="s">
        <v>196</v>
      </c>
      <c r="J154" s="23" t="s">
        <v>242</v>
      </c>
      <c r="K154" s="24">
        <v>0</v>
      </c>
      <c r="L154" s="31">
        <v>45323</v>
      </c>
      <c r="M154" s="30">
        <v>46721</v>
      </c>
      <c r="N154" s="23" t="s">
        <v>242</v>
      </c>
      <c r="O154" s="13">
        <v>0.86</v>
      </c>
      <c r="P154" s="86">
        <v>45293</v>
      </c>
      <c r="Q154" s="86">
        <v>45688</v>
      </c>
      <c r="R154" s="56"/>
      <c r="S154" s="56"/>
      <c r="T154" s="56"/>
      <c r="U154" s="56"/>
      <c r="V154" s="56"/>
      <c r="W154" s="23" t="s">
        <v>6</v>
      </c>
      <c r="X154" s="18">
        <v>0</v>
      </c>
      <c r="Y154" s="18">
        <v>0</v>
      </c>
      <c r="Z154" s="18" t="s">
        <v>5</v>
      </c>
      <c r="AA154" s="109" t="s">
        <v>1718</v>
      </c>
    </row>
    <row r="155" spans="1:27" s="55" customFormat="1" ht="30" hidden="1">
      <c r="A155" s="18">
        <v>212041</v>
      </c>
      <c r="B155" s="18" t="s">
        <v>245</v>
      </c>
      <c r="C155" s="67" t="s">
        <v>32</v>
      </c>
      <c r="D155" s="67" t="s">
        <v>33</v>
      </c>
      <c r="E155" s="18">
        <v>154</v>
      </c>
      <c r="F155" s="68" t="s">
        <v>691</v>
      </c>
      <c r="G155" s="18" t="s">
        <v>202</v>
      </c>
      <c r="H155" s="18" t="s">
        <v>692</v>
      </c>
      <c r="I155" s="18" t="s">
        <v>196</v>
      </c>
      <c r="J155" s="23" t="s">
        <v>197</v>
      </c>
      <c r="K155" s="24">
        <v>0</v>
      </c>
      <c r="L155" s="23"/>
      <c r="M155" s="23"/>
      <c r="N155" s="23" t="s">
        <v>222</v>
      </c>
      <c r="O155" s="89">
        <v>1</v>
      </c>
      <c r="P155" s="86"/>
      <c r="Q155" s="86">
        <v>44220</v>
      </c>
      <c r="R155" s="56"/>
      <c r="S155" s="56"/>
      <c r="T155" s="56"/>
      <c r="U155" s="56"/>
      <c r="V155" s="56"/>
      <c r="W155" s="23" t="s">
        <v>6</v>
      </c>
      <c r="X155" s="18">
        <v>0</v>
      </c>
      <c r="Y155" s="18">
        <v>0</v>
      </c>
      <c r="Z155" s="18" t="s">
        <v>5</v>
      </c>
      <c r="AA155" s="109"/>
    </row>
    <row r="156" spans="1:27" s="55" customFormat="1" ht="30" hidden="1">
      <c r="A156" s="18">
        <v>212041</v>
      </c>
      <c r="B156" s="18" t="s">
        <v>245</v>
      </c>
      <c r="C156" s="67" t="s">
        <v>32</v>
      </c>
      <c r="D156" s="67" t="s">
        <v>33</v>
      </c>
      <c r="E156" s="18">
        <v>155</v>
      </c>
      <c r="F156" s="68" t="s">
        <v>693</v>
      </c>
      <c r="G156" s="18" t="s">
        <v>202</v>
      </c>
      <c r="H156" s="18" t="s">
        <v>694</v>
      </c>
      <c r="I156" s="18" t="s">
        <v>196</v>
      </c>
      <c r="J156" s="23" t="s">
        <v>197</v>
      </c>
      <c r="K156" s="32">
        <v>0</v>
      </c>
      <c r="L156" s="23"/>
      <c r="M156" s="23"/>
      <c r="N156" s="23" t="s">
        <v>197</v>
      </c>
      <c r="O156" s="13">
        <v>0</v>
      </c>
      <c r="P156" s="23"/>
      <c r="Q156" s="21"/>
      <c r="R156" s="56"/>
      <c r="S156" s="56"/>
      <c r="T156" s="56"/>
      <c r="U156" s="56"/>
      <c r="V156" s="56"/>
      <c r="W156" s="23" t="s">
        <v>6</v>
      </c>
      <c r="X156" s="23">
        <v>0</v>
      </c>
      <c r="Y156" s="23">
        <v>0</v>
      </c>
      <c r="Z156" s="23" t="s">
        <v>5</v>
      </c>
      <c r="AA156" s="109"/>
    </row>
    <row r="157" spans="1:27" s="55" customFormat="1" ht="45" hidden="1">
      <c r="A157" s="18">
        <v>212041</v>
      </c>
      <c r="B157" s="18" t="s">
        <v>245</v>
      </c>
      <c r="C157" s="67" t="s">
        <v>32</v>
      </c>
      <c r="D157" s="67" t="s">
        <v>33</v>
      </c>
      <c r="E157" s="18">
        <v>156</v>
      </c>
      <c r="F157" s="68" t="s">
        <v>695</v>
      </c>
      <c r="G157" s="18" t="s">
        <v>202</v>
      </c>
      <c r="H157" s="18" t="s">
        <v>696</v>
      </c>
      <c r="I157" s="18" t="s">
        <v>204</v>
      </c>
      <c r="J157" s="19" t="s">
        <v>222</v>
      </c>
      <c r="K157" s="24"/>
      <c r="L157" s="23"/>
      <c r="M157" s="23"/>
      <c r="N157" s="23" t="s">
        <v>222</v>
      </c>
      <c r="O157" s="13"/>
      <c r="P157" s="30"/>
      <c r="Q157" s="21"/>
      <c r="R157" s="56"/>
      <c r="S157" s="56"/>
      <c r="T157" s="56"/>
      <c r="U157" s="56"/>
      <c r="V157" s="56"/>
      <c r="W157" s="115" t="s">
        <v>168</v>
      </c>
      <c r="X157" s="23" t="s">
        <v>209</v>
      </c>
      <c r="Y157" s="23" t="s">
        <v>256</v>
      </c>
      <c r="Z157" s="23" t="s">
        <v>697</v>
      </c>
      <c r="AA157" s="109"/>
    </row>
    <row r="158" spans="1:27" s="55" customFormat="1" ht="60" hidden="1">
      <c r="A158" s="18">
        <v>212042</v>
      </c>
      <c r="B158" s="18" t="s">
        <v>245</v>
      </c>
      <c r="C158" s="67" t="s">
        <v>164</v>
      </c>
      <c r="D158" s="67" t="s">
        <v>42</v>
      </c>
      <c r="E158" s="18">
        <v>157</v>
      </c>
      <c r="F158" s="68" t="s">
        <v>455</v>
      </c>
      <c r="G158" s="18" t="s">
        <v>202</v>
      </c>
      <c r="H158" s="18" t="s">
        <v>456</v>
      </c>
      <c r="I158" s="18" t="s">
        <v>204</v>
      </c>
      <c r="J158" s="23" t="s">
        <v>197</v>
      </c>
      <c r="K158" s="24">
        <v>0</v>
      </c>
      <c r="L158" s="23"/>
      <c r="M158" s="23"/>
      <c r="N158" s="23" t="s">
        <v>197</v>
      </c>
      <c r="O158" s="13">
        <v>0</v>
      </c>
      <c r="P158" s="13" t="s">
        <v>109</v>
      </c>
      <c r="Q158" s="13" t="s">
        <v>109</v>
      </c>
      <c r="R158" s="56"/>
      <c r="S158" s="56"/>
      <c r="T158" s="56"/>
      <c r="U158" s="56"/>
      <c r="V158" s="56"/>
      <c r="W158" s="23" t="s">
        <v>6</v>
      </c>
      <c r="X158" s="18">
        <v>0</v>
      </c>
      <c r="Y158" s="18">
        <v>0</v>
      </c>
      <c r="Z158" s="18" t="s">
        <v>5</v>
      </c>
      <c r="AA158" s="109"/>
    </row>
    <row r="159" spans="1:27" s="55" customFormat="1" ht="60" hidden="1">
      <c r="A159" s="18">
        <v>212042</v>
      </c>
      <c r="B159" s="18" t="s">
        <v>245</v>
      </c>
      <c r="C159" s="67" t="s">
        <v>164</v>
      </c>
      <c r="D159" s="67" t="s">
        <v>42</v>
      </c>
      <c r="E159" s="18">
        <v>158</v>
      </c>
      <c r="F159" s="68" t="s">
        <v>457</v>
      </c>
      <c r="G159" s="18" t="s">
        <v>202</v>
      </c>
      <c r="H159" s="18" t="s">
        <v>458</v>
      </c>
      <c r="I159" s="18" t="s">
        <v>204</v>
      </c>
      <c r="J159" s="23" t="s">
        <v>197</v>
      </c>
      <c r="K159" s="24">
        <v>0</v>
      </c>
      <c r="L159" s="23"/>
      <c r="M159" s="23"/>
      <c r="N159" s="23" t="s">
        <v>197</v>
      </c>
      <c r="O159" s="13">
        <v>0</v>
      </c>
      <c r="P159" s="13" t="s">
        <v>109</v>
      </c>
      <c r="Q159" s="13" t="s">
        <v>109</v>
      </c>
      <c r="R159" s="56"/>
      <c r="S159" s="56"/>
      <c r="T159" s="56"/>
      <c r="U159" s="56"/>
      <c r="V159" s="56"/>
      <c r="W159" s="23" t="s">
        <v>6</v>
      </c>
      <c r="X159" s="18">
        <v>0</v>
      </c>
      <c r="Y159" s="18">
        <v>0</v>
      </c>
      <c r="Z159" s="18" t="s">
        <v>5</v>
      </c>
      <c r="AA159" s="109"/>
    </row>
    <row r="160" spans="1:27" s="55" customFormat="1" ht="60" hidden="1">
      <c r="A160" s="18">
        <v>212042</v>
      </c>
      <c r="B160" s="18" t="s">
        <v>245</v>
      </c>
      <c r="C160" s="67" t="s">
        <v>164</v>
      </c>
      <c r="D160" s="67" t="s">
        <v>42</v>
      </c>
      <c r="E160" s="18">
        <v>159</v>
      </c>
      <c r="F160" s="68" t="s">
        <v>459</v>
      </c>
      <c r="G160" s="18" t="s">
        <v>202</v>
      </c>
      <c r="H160" s="18" t="s">
        <v>460</v>
      </c>
      <c r="I160" s="18" t="s">
        <v>204</v>
      </c>
      <c r="J160" s="23" t="s">
        <v>197</v>
      </c>
      <c r="K160" s="32">
        <v>0</v>
      </c>
      <c r="L160" s="23"/>
      <c r="M160" s="23"/>
      <c r="N160" s="23" t="s">
        <v>197</v>
      </c>
      <c r="O160" s="13">
        <v>0</v>
      </c>
      <c r="P160" s="13" t="s">
        <v>109</v>
      </c>
      <c r="Q160" s="13" t="s">
        <v>109</v>
      </c>
      <c r="R160" s="56"/>
      <c r="S160" s="56"/>
      <c r="T160" s="56"/>
      <c r="U160" s="56"/>
      <c r="V160" s="56"/>
      <c r="W160" s="23" t="s">
        <v>6</v>
      </c>
      <c r="X160" s="23">
        <v>0</v>
      </c>
      <c r="Y160" s="23">
        <v>0</v>
      </c>
      <c r="Z160" s="23" t="s">
        <v>5</v>
      </c>
      <c r="AA160" s="109"/>
    </row>
    <row r="161" spans="1:27" s="55" customFormat="1" ht="60" hidden="1">
      <c r="A161" s="18">
        <v>212042</v>
      </c>
      <c r="B161" s="18" t="s">
        <v>245</v>
      </c>
      <c r="C161" s="67" t="s">
        <v>164</v>
      </c>
      <c r="D161" s="67" t="s">
        <v>42</v>
      </c>
      <c r="E161" s="18">
        <v>160</v>
      </c>
      <c r="F161" s="68" t="s">
        <v>461</v>
      </c>
      <c r="G161" s="18" t="s">
        <v>202</v>
      </c>
      <c r="H161" s="18" t="s">
        <v>462</v>
      </c>
      <c r="I161" s="18" t="s">
        <v>271</v>
      </c>
      <c r="J161" s="23" t="s">
        <v>197</v>
      </c>
      <c r="K161" s="24">
        <v>0</v>
      </c>
      <c r="L161" s="23"/>
      <c r="M161" s="23"/>
      <c r="N161" s="23" t="s">
        <v>197</v>
      </c>
      <c r="O161" s="13">
        <v>0</v>
      </c>
      <c r="P161" s="13" t="s">
        <v>109</v>
      </c>
      <c r="Q161" s="13" t="s">
        <v>109</v>
      </c>
      <c r="R161" s="56"/>
      <c r="S161" s="56"/>
      <c r="T161" s="56"/>
      <c r="U161" s="56"/>
      <c r="V161" s="56"/>
      <c r="W161" s="23" t="s">
        <v>6</v>
      </c>
      <c r="X161" s="18">
        <v>0</v>
      </c>
      <c r="Y161" s="18">
        <v>0</v>
      </c>
      <c r="Z161" s="18" t="s">
        <v>5</v>
      </c>
      <c r="AA161" s="109"/>
    </row>
    <row r="162" spans="1:27" s="55" customFormat="1" ht="60" hidden="1">
      <c r="A162" s="18">
        <v>212042</v>
      </c>
      <c r="B162" s="18" t="s">
        <v>245</v>
      </c>
      <c r="C162" s="67" t="s">
        <v>164</v>
      </c>
      <c r="D162" s="67" t="s">
        <v>42</v>
      </c>
      <c r="E162" s="18">
        <v>161</v>
      </c>
      <c r="F162" s="68" t="s">
        <v>463</v>
      </c>
      <c r="G162" s="18" t="s">
        <v>202</v>
      </c>
      <c r="H162" s="18" t="s">
        <v>464</v>
      </c>
      <c r="I162" s="18" t="s">
        <v>204</v>
      </c>
      <c r="J162" s="23" t="s">
        <v>197</v>
      </c>
      <c r="K162" s="24">
        <v>0</v>
      </c>
      <c r="L162" s="23"/>
      <c r="M162" s="23"/>
      <c r="N162" s="23" t="s">
        <v>197</v>
      </c>
      <c r="O162" s="13">
        <v>0</v>
      </c>
      <c r="P162" s="13" t="s">
        <v>109</v>
      </c>
      <c r="Q162" s="13" t="s">
        <v>109</v>
      </c>
      <c r="R162" s="56"/>
      <c r="S162" s="56"/>
      <c r="T162" s="56"/>
      <c r="U162" s="56"/>
      <c r="V162" s="56"/>
      <c r="W162" s="23" t="s">
        <v>6</v>
      </c>
      <c r="X162" s="18">
        <v>0</v>
      </c>
      <c r="Y162" s="18">
        <v>0</v>
      </c>
      <c r="Z162" s="18" t="s">
        <v>5</v>
      </c>
      <c r="AA162" s="109"/>
    </row>
    <row r="163" spans="1:27" s="55" customFormat="1" ht="60" hidden="1">
      <c r="A163" s="18">
        <v>212042</v>
      </c>
      <c r="B163" s="18" t="s">
        <v>245</v>
      </c>
      <c r="C163" s="67" t="s">
        <v>164</v>
      </c>
      <c r="D163" s="67" t="s">
        <v>42</v>
      </c>
      <c r="E163" s="18">
        <v>162</v>
      </c>
      <c r="F163" s="68" t="s">
        <v>465</v>
      </c>
      <c r="G163" s="18" t="s">
        <v>202</v>
      </c>
      <c r="H163" s="18" t="s">
        <v>466</v>
      </c>
      <c r="I163" s="18" t="s">
        <v>196</v>
      </c>
      <c r="J163" s="23" t="s">
        <v>222</v>
      </c>
      <c r="K163" s="24">
        <v>1</v>
      </c>
      <c r="L163" s="23"/>
      <c r="M163" s="23"/>
      <c r="N163" s="23" t="s">
        <v>222</v>
      </c>
      <c r="O163" s="13">
        <v>1</v>
      </c>
      <c r="P163" s="23"/>
      <c r="Q163" s="21"/>
      <c r="R163" s="56"/>
      <c r="S163" s="56"/>
      <c r="T163" s="56"/>
      <c r="U163" s="56"/>
      <c r="V163" s="56"/>
      <c r="W163" s="115" t="s">
        <v>6</v>
      </c>
      <c r="X163" s="23">
        <v>0</v>
      </c>
      <c r="Y163" s="23">
        <v>0</v>
      </c>
      <c r="Z163" s="23" t="s">
        <v>5</v>
      </c>
      <c r="AA163" s="109"/>
    </row>
    <row r="164" spans="1:27" s="55" customFormat="1" ht="60" hidden="1">
      <c r="A164" s="18">
        <v>212042</v>
      </c>
      <c r="B164" s="18" t="s">
        <v>245</v>
      </c>
      <c r="C164" s="67" t="s">
        <v>164</v>
      </c>
      <c r="D164" s="67" t="s">
        <v>42</v>
      </c>
      <c r="E164" s="18">
        <v>163</v>
      </c>
      <c r="F164" s="68" t="s">
        <v>467</v>
      </c>
      <c r="G164" s="18" t="s">
        <v>202</v>
      </c>
      <c r="H164" s="18" t="s">
        <v>468</v>
      </c>
      <c r="I164" s="18" t="s">
        <v>204</v>
      </c>
      <c r="J164" s="23" t="s">
        <v>197</v>
      </c>
      <c r="K164" s="24">
        <v>0</v>
      </c>
      <c r="L164" s="23"/>
      <c r="M164" s="23"/>
      <c r="N164" s="23" t="s">
        <v>197</v>
      </c>
      <c r="O164" s="13">
        <v>0</v>
      </c>
      <c r="P164" s="13" t="s">
        <v>109</v>
      </c>
      <c r="Q164" s="13" t="s">
        <v>109</v>
      </c>
      <c r="R164" s="56"/>
      <c r="S164" s="56"/>
      <c r="T164" s="56"/>
      <c r="U164" s="56"/>
      <c r="V164" s="56"/>
      <c r="W164" s="23" t="s">
        <v>6</v>
      </c>
      <c r="X164" s="18">
        <v>0</v>
      </c>
      <c r="Y164" s="18">
        <v>0</v>
      </c>
      <c r="Z164" s="18" t="s">
        <v>5</v>
      </c>
      <c r="AA164" s="109"/>
    </row>
    <row r="165" spans="1:27" s="55" customFormat="1" ht="60" hidden="1">
      <c r="A165" s="18">
        <v>212042</v>
      </c>
      <c r="B165" s="18" t="s">
        <v>245</v>
      </c>
      <c r="C165" s="67" t="s">
        <v>164</v>
      </c>
      <c r="D165" s="67" t="s">
        <v>42</v>
      </c>
      <c r="E165" s="18">
        <v>164</v>
      </c>
      <c r="F165" s="68" t="s">
        <v>469</v>
      </c>
      <c r="G165" s="18" t="s">
        <v>202</v>
      </c>
      <c r="H165" s="18" t="s">
        <v>470</v>
      </c>
      <c r="I165" s="18" t="s">
        <v>271</v>
      </c>
      <c r="J165" s="23" t="s">
        <v>197</v>
      </c>
      <c r="K165" s="24">
        <v>0</v>
      </c>
      <c r="L165" s="23"/>
      <c r="M165" s="23"/>
      <c r="N165" s="23" t="s">
        <v>197</v>
      </c>
      <c r="O165" s="13">
        <v>0</v>
      </c>
      <c r="P165" s="13" t="s">
        <v>109</v>
      </c>
      <c r="Q165" s="13" t="s">
        <v>109</v>
      </c>
      <c r="R165" s="56"/>
      <c r="S165" s="56"/>
      <c r="T165" s="56"/>
      <c r="U165" s="56"/>
      <c r="V165" s="56"/>
      <c r="W165" s="23" t="s">
        <v>6</v>
      </c>
      <c r="X165" s="18">
        <v>0</v>
      </c>
      <c r="Y165" s="18">
        <v>0</v>
      </c>
      <c r="Z165" s="18" t="s">
        <v>5</v>
      </c>
      <c r="AA165" s="109"/>
    </row>
    <row r="166" spans="1:27" s="55" customFormat="1" ht="60" hidden="1">
      <c r="A166" s="18">
        <v>212042</v>
      </c>
      <c r="B166" s="18" t="s">
        <v>245</v>
      </c>
      <c r="C166" s="67" t="s">
        <v>164</v>
      </c>
      <c r="D166" s="67" t="s">
        <v>42</v>
      </c>
      <c r="E166" s="18">
        <v>165</v>
      </c>
      <c r="F166" s="68" t="s">
        <v>471</v>
      </c>
      <c r="G166" s="18" t="s">
        <v>202</v>
      </c>
      <c r="H166" s="18" t="s">
        <v>472</v>
      </c>
      <c r="I166" s="18" t="s">
        <v>271</v>
      </c>
      <c r="J166" s="23" t="s">
        <v>197</v>
      </c>
      <c r="K166" s="24">
        <v>0</v>
      </c>
      <c r="L166" s="23"/>
      <c r="M166" s="23"/>
      <c r="N166" s="23" t="s">
        <v>197</v>
      </c>
      <c r="O166" s="13">
        <v>0</v>
      </c>
      <c r="P166" s="13" t="s">
        <v>109</v>
      </c>
      <c r="Q166" s="13" t="s">
        <v>109</v>
      </c>
      <c r="R166" s="56"/>
      <c r="S166" s="56"/>
      <c r="T166" s="56"/>
      <c r="U166" s="56"/>
      <c r="V166" s="56"/>
      <c r="W166" s="23" t="s">
        <v>6</v>
      </c>
      <c r="X166" s="18">
        <v>0</v>
      </c>
      <c r="Y166" s="18">
        <v>0</v>
      </c>
      <c r="Z166" s="18" t="s">
        <v>5</v>
      </c>
      <c r="AA166" s="109"/>
    </row>
    <row r="167" spans="1:27" s="55" customFormat="1" ht="60" hidden="1">
      <c r="A167" s="18">
        <v>212042</v>
      </c>
      <c r="B167" s="18" t="s">
        <v>245</v>
      </c>
      <c r="C167" s="67" t="s">
        <v>164</v>
      </c>
      <c r="D167" s="67" t="s">
        <v>42</v>
      </c>
      <c r="E167" s="18">
        <v>166</v>
      </c>
      <c r="F167" s="68" t="s">
        <v>473</v>
      </c>
      <c r="G167" s="18" t="s">
        <v>202</v>
      </c>
      <c r="H167" s="18" t="s">
        <v>474</v>
      </c>
      <c r="I167" s="18" t="s">
        <v>271</v>
      </c>
      <c r="J167" s="23" t="s">
        <v>197</v>
      </c>
      <c r="K167" s="24">
        <v>0</v>
      </c>
      <c r="L167" s="23"/>
      <c r="M167" s="23"/>
      <c r="N167" s="23" t="s">
        <v>197</v>
      </c>
      <c r="O167" s="13">
        <v>0</v>
      </c>
      <c r="P167" s="13" t="s">
        <v>109</v>
      </c>
      <c r="Q167" s="13" t="s">
        <v>109</v>
      </c>
      <c r="R167" s="56"/>
      <c r="S167" s="56"/>
      <c r="T167" s="56"/>
      <c r="U167" s="56"/>
      <c r="V167" s="56"/>
      <c r="W167" s="23" t="s">
        <v>6</v>
      </c>
      <c r="X167" s="18">
        <v>0</v>
      </c>
      <c r="Y167" s="18">
        <v>0</v>
      </c>
      <c r="Z167" s="18" t="s">
        <v>5</v>
      </c>
      <c r="AA167" s="109"/>
    </row>
    <row r="168" spans="1:27" s="55" customFormat="1" ht="60" hidden="1">
      <c r="A168" s="18">
        <v>212042</v>
      </c>
      <c r="B168" s="18" t="s">
        <v>245</v>
      </c>
      <c r="C168" s="67" t="s">
        <v>164</v>
      </c>
      <c r="D168" s="67" t="s">
        <v>42</v>
      </c>
      <c r="E168" s="18">
        <v>167</v>
      </c>
      <c r="F168" s="68" t="s">
        <v>475</v>
      </c>
      <c r="G168" s="18" t="s">
        <v>202</v>
      </c>
      <c r="H168" s="18" t="s">
        <v>476</v>
      </c>
      <c r="I168" s="18" t="s">
        <v>204</v>
      </c>
      <c r="J168" s="23" t="s">
        <v>197</v>
      </c>
      <c r="K168" s="32">
        <v>0</v>
      </c>
      <c r="L168" s="23"/>
      <c r="M168" s="23"/>
      <c r="N168" s="23" t="s">
        <v>197</v>
      </c>
      <c r="O168" s="13">
        <v>0</v>
      </c>
      <c r="P168" s="13" t="s">
        <v>109</v>
      </c>
      <c r="Q168" s="13" t="s">
        <v>109</v>
      </c>
      <c r="R168" s="56"/>
      <c r="S168" s="56"/>
      <c r="T168" s="56"/>
      <c r="U168" s="56"/>
      <c r="V168" s="56"/>
      <c r="W168" s="23" t="s">
        <v>6</v>
      </c>
      <c r="X168" s="23">
        <v>0</v>
      </c>
      <c r="Y168" s="23">
        <v>0</v>
      </c>
      <c r="Z168" s="23" t="s">
        <v>5</v>
      </c>
      <c r="AA168" s="109"/>
    </row>
    <row r="169" spans="1:27" s="55" customFormat="1" ht="60" hidden="1">
      <c r="A169" s="18">
        <v>212042</v>
      </c>
      <c r="B169" s="18" t="s">
        <v>245</v>
      </c>
      <c r="C169" s="67" t="s">
        <v>164</v>
      </c>
      <c r="D169" s="67" t="s">
        <v>42</v>
      </c>
      <c r="E169" s="18">
        <v>168</v>
      </c>
      <c r="F169" s="68" t="s">
        <v>477</v>
      </c>
      <c r="G169" s="18" t="s">
        <v>202</v>
      </c>
      <c r="H169" s="18" t="s">
        <v>478</v>
      </c>
      <c r="I169" s="18" t="s">
        <v>204</v>
      </c>
      <c r="J169" s="23" t="s">
        <v>197</v>
      </c>
      <c r="K169" s="24">
        <v>0</v>
      </c>
      <c r="L169" s="23"/>
      <c r="M169" s="23"/>
      <c r="N169" s="23" t="s">
        <v>197</v>
      </c>
      <c r="O169" s="13">
        <v>0</v>
      </c>
      <c r="P169" s="13" t="s">
        <v>109</v>
      </c>
      <c r="Q169" s="13" t="s">
        <v>109</v>
      </c>
      <c r="R169" s="56"/>
      <c r="S169" s="56"/>
      <c r="T169" s="56"/>
      <c r="U169" s="56"/>
      <c r="V169" s="56"/>
      <c r="W169" s="23" t="s">
        <v>6</v>
      </c>
      <c r="X169" s="18">
        <v>0</v>
      </c>
      <c r="Y169" s="18">
        <v>0</v>
      </c>
      <c r="Z169" s="18" t="s">
        <v>5</v>
      </c>
      <c r="AA169" s="109"/>
    </row>
    <row r="170" spans="1:27" s="55" customFormat="1" ht="60" hidden="1">
      <c r="A170" s="18">
        <v>212042</v>
      </c>
      <c r="B170" s="18" t="s">
        <v>245</v>
      </c>
      <c r="C170" s="67" t="s">
        <v>164</v>
      </c>
      <c r="D170" s="67" t="s">
        <v>42</v>
      </c>
      <c r="E170" s="18">
        <v>169</v>
      </c>
      <c r="F170" s="68" t="s">
        <v>479</v>
      </c>
      <c r="G170" s="18" t="s">
        <v>202</v>
      </c>
      <c r="H170" s="18" t="s">
        <v>480</v>
      </c>
      <c r="I170" s="18" t="s">
        <v>271</v>
      </c>
      <c r="J170" s="23" t="s">
        <v>197</v>
      </c>
      <c r="K170" s="24">
        <v>0</v>
      </c>
      <c r="L170" s="23"/>
      <c r="M170" s="23"/>
      <c r="N170" s="23" t="s">
        <v>197</v>
      </c>
      <c r="O170" s="13">
        <v>0</v>
      </c>
      <c r="P170" s="13" t="s">
        <v>109</v>
      </c>
      <c r="Q170" s="13" t="s">
        <v>109</v>
      </c>
      <c r="R170" s="56"/>
      <c r="S170" s="56"/>
      <c r="T170" s="56"/>
      <c r="U170" s="56"/>
      <c r="V170" s="56"/>
      <c r="W170" s="23" t="s">
        <v>6</v>
      </c>
      <c r="X170" s="18">
        <v>0</v>
      </c>
      <c r="Y170" s="18">
        <v>0</v>
      </c>
      <c r="Z170" s="18" t="s">
        <v>5</v>
      </c>
      <c r="AA170" s="113"/>
    </row>
    <row r="171" spans="1:27" s="55" customFormat="1" ht="60" hidden="1">
      <c r="A171" s="18">
        <v>212042</v>
      </c>
      <c r="B171" s="18" t="s">
        <v>245</v>
      </c>
      <c r="C171" s="67" t="s">
        <v>164</v>
      </c>
      <c r="D171" s="67" t="s">
        <v>42</v>
      </c>
      <c r="E171" s="18">
        <v>170</v>
      </c>
      <c r="F171" s="68" t="s">
        <v>481</v>
      </c>
      <c r="G171" s="18" t="s">
        <v>202</v>
      </c>
      <c r="H171" s="18" t="s">
        <v>482</v>
      </c>
      <c r="I171" s="18" t="s">
        <v>204</v>
      </c>
      <c r="J171" s="23" t="s">
        <v>197</v>
      </c>
      <c r="K171" s="24">
        <v>0</v>
      </c>
      <c r="L171" s="23"/>
      <c r="M171" s="23"/>
      <c r="N171" s="23" t="s">
        <v>197</v>
      </c>
      <c r="O171" s="13">
        <v>0</v>
      </c>
      <c r="P171" s="13" t="s">
        <v>109</v>
      </c>
      <c r="Q171" s="13" t="s">
        <v>109</v>
      </c>
      <c r="R171" s="56"/>
      <c r="S171" s="56"/>
      <c r="T171" s="56"/>
      <c r="U171" s="56"/>
      <c r="V171" s="56"/>
      <c r="W171" s="23" t="s">
        <v>6</v>
      </c>
      <c r="X171" s="18">
        <v>0</v>
      </c>
      <c r="Y171" s="18">
        <v>0</v>
      </c>
      <c r="Z171" s="18" t="s">
        <v>5</v>
      </c>
      <c r="AA171" s="113"/>
    </row>
    <row r="172" spans="1:27" s="55" customFormat="1" ht="60" hidden="1">
      <c r="A172" s="18">
        <v>212042</v>
      </c>
      <c r="B172" s="18" t="s">
        <v>170</v>
      </c>
      <c r="C172" s="67" t="s">
        <v>164</v>
      </c>
      <c r="D172" s="67" t="s">
        <v>42</v>
      </c>
      <c r="E172" s="18">
        <v>171</v>
      </c>
      <c r="F172" s="68" t="s">
        <v>453</v>
      </c>
      <c r="G172" s="18" t="s">
        <v>202</v>
      </c>
      <c r="H172" s="18" t="s">
        <v>454</v>
      </c>
      <c r="I172" s="18" t="s">
        <v>204</v>
      </c>
      <c r="J172" s="23" t="s">
        <v>197</v>
      </c>
      <c r="K172" s="13">
        <v>0</v>
      </c>
      <c r="L172" s="23"/>
      <c r="M172" s="23"/>
      <c r="N172" s="23" t="s">
        <v>197</v>
      </c>
      <c r="O172" s="13">
        <v>0</v>
      </c>
      <c r="P172" s="13" t="s">
        <v>109</v>
      </c>
      <c r="Q172" s="13" t="s">
        <v>109</v>
      </c>
      <c r="R172" s="56"/>
      <c r="S172" s="56"/>
      <c r="T172" s="56"/>
      <c r="U172" s="56"/>
      <c r="V172" s="56"/>
      <c r="W172" s="23" t="s">
        <v>6</v>
      </c>
      <c r="X172" s="23">
        <v>0</v>
      </c>
      <c r="Y172" s="23">
        <v>0</v>
      </c>
      <c r="Z172" s="23" t="s">
        <v>5</v>
      </c>
      <c r="AA172" s="113"/>
    </row>
    <row r="173" spans="1:27" s="55" customFormat="1" ht="60" hidden="1">
      <c r="A173" s="18">
        <v>212042</v>
      </c>
      <c r="B173" s="18" t="s">
        <v>245</v>
      </c>
      <c r="C173" s="67" t="s">
        <v>164</v>
      </c>
      <c r="D173" s="67" t="s">
        <v>42</v>
      </c>
      <c r="E173" s="18">
        <v>172</v>
      </c>
      <c r="F173" s="68" t="s">
        <v>483</v>
      </c>
      <c r="G173" s="18" t="s">
        <v>202</v>
      </c>
      <c r="H173" s="18" t="s">
        <v>484</v>
      </c>
      <c r="I173" s="18" t="s">
        <v>204</v>
      </c>
      <c r="J173" s="23" t="s">
        <v>197</v>
      </c>
      <c r="K173" s="24">
        <v>0</v>
      </c>
      <c r="L173" s="23"/>
      <c r="M173" s="23"/>
      <c r="N173" s="23" t="s">
        <v>197</v>
      </c>
      <c r="O173" s="13">
        <v>0</v>
      </c>
      <c r="P173" s="13" t="s">
        <v>109</v>
      </c>
      <c r="Q173" s="13" t="s">
        <v>109</v>
      </c>
      <c r="R173" s="56"/>
      <c r="S173" s="56"/>
      <c r="T173" s="56"/>
      <c r="U173" s="56"/>
      <c r="V173" s="56"/>
      <c r="W173" s="23" t="s">
        <v>6</v>
      </c>
      <c r="X173" s="18">
        <v>0</v>
      </c>
      <c r="Y173" s="18">
        <v>0</v>
      </c>
      <c r="Z173" s="18" t="s">
        <v>5</v>
      </c>
      <c r="AA173" s="109"/>
    </row>
    <row r="174" spans="1:27" s="55" customFormat="1" ht="60" hidden="1">
      <c r="A174" s="18">
        <v>212042</v>
      </c>
      <c r="B174" s="18" t="s">
        <v>245</v>
      </c>
      <c r="C174" s="67" t="s">
        <v>164</v>
      </c>
      <c r="D174" s="67" t="s">
        <v>42</v>
      </c>
      <c r="E174" s="18">
        <v>173</v>
      </c>
      <c r="F174" s="68" t="s">
        <v>485</v>
      </c>
      <c r="G174" s="18" t="s">
        <v>202</v>
      </c>
      <c r="H174" s="18" t="s">
        <v>486</v>
      </c>
      <c r="I174" s="18" t="s">
        <v>196</v>
      </c>
      <c r="J174" s="23" t="s">
        <v>197</v>
      </c>
      <c r="K174" s="24">
        <v>0</v>
      </c>
      <c r="L174" s="23"/>
      <c r="M174" s="23"/>
      <c r="N174" s="23" t="s">
        <v>197</v>
      </c>
      <c r="O174" s="13">
        <v>0</v>
      </c>
      <c r="P174" s="13" t="s">
        <v>109</v>
      </c>
      <c r="Q174" s="13" t="s">
        <v>109</v>
      </c>
      <c r="R174" s="56"/>
      <c r="S174" s="56"/>
      <c r="T174" s="56"/>
      <c r="U174" s="56"/>
      <c r="V174" s="56"/>
      <c r="W174" s="23" t="s">
        <v>6</v>
      </c>
      <c r="X174" s="18">
        <v>0</v>
      </c>
      <c r="Y174" s="18">
        <v>0</v>
      </c>
      <c r="Z174" s="18" t="s">
        <v>5</v>
      </c>
      <c r="AA174" s="109"/>
    </row>
    <row r="175" spans="1:27" s="55" customFormat="1" ht="75" hidden="1">
      <c r="A175" s="18">
        <v>212042</v>
      </c>
      <c r="B175" s="18" t="s">
        <v>245</v>
      </c>
      <c r="C175" s="67" t="s">
        <v>164</v>
      </c>
      <c r="D175" s="67" t="s">
        <v>42</v>
      </c>
      <c r="E175" s="18">
        <v>174</v>
      </c>
      <c r="F175" s="68" t="s">
        <v>487</v>
      </c>
      <c r="G175" s="18" t="s">
        <v>202</v>
      </c>
      <c r="H175" s="18" t="s">
        <v>488</v>
      </c>
      <c r="I175" s="18" t="s">
        <v>204</v>
      </c>
      <c r="J175" s="23" t="s">
        <v>197</v>
      </c>
      <c r="K175" s="24">
        <v>0</v>
      </c>
      <c r="L175" s="23"/>
      <c r="M175" s="23"/>
      <c r="N175" s="23" t="s">
        <v>197</v>
      </c>
      <c r="O175" s="13">
        <v>0</v>
      </c>
      <c r="P175" s="13" t="s">
        <v>109</v>
      </c>
      <c r="Q175" s="13" t="s">
        <v>109</v>
      </c>
      <c r="R175" s="56"/>
      <c r="S175" s="56"/>
      <c r="T175" s="56"/>
      <c r="U175" s="56"/>
      <c r="V175" s="56"/>
      <c r="W175" s="23" t="s">
        <v>6</v>
      </c>
      <c r="X175" s="18">
        <v>0</v>
      </c>
      <c r="Y175" s="18">
        <v>0</v>
      </c>
      <c r="Z175" s="18" t="s">
        <v>5</v>
      </c>
      <c r="AA175" s="113"/>
    </row>
    <row r="176" spans="1:27" s="55" customFormat="1" ht="60" hidden="1">
      <c r="A176" s="18">
        <v>212046</v>
      </c>
      <c r="B176" s="18" t="s">
        <v>245</v>
      </c>
      <c r="C176" s="67" t="s">
        <v>43</v>
      </c>
      <c r="D176" s="67" t="s">
        <v>359</v>
      </c>
      <c r="E176" s="18">
        <v>175</v>
      </c>
      <c r="F176" s="68" t="s">
        <v>360</v>
      </c>
      <c r="G176" s="18" t="s">
        <v>194</v>
      </c>
      <c r="H176" s="18" t="s">
        <v>361</v>
      </c>
      <c r="I176" s="18" t="s">
        <v>196</v>
      </c>
      <c r="J176" s="19" t="s">
        <v>197</v>
      </c>
      <c r="K176" s="22">
        <v>0</v>
      </c>
      <c r="L176" s="34">
        <v>44197</v>
      </c>
      <c r="M176" s="19"/>
      <c r="N176" s="23" t="s">
        <v>197</v>
      </c>
      <c r="O176" s="13">
        <v>0</v>
      </c>
      <c r="P176" s="13" t="s">
        <v>109</v>
      </c>
      <c r="Q176" s="13" t="s">
        <v>109</v>
      </c>
      <c r="R176" s="56"/>
      <c r="S176" s="56"/>
      <c r="T176" s="56"/>
      <c r="U176" s="56"/>
      <c r="V176" s="56"/>
      <c r="W176" s="23" t="s">
        <v>168</v>
      </c>
      <c r="X176" s="23" t="s">
        <v>209</v>
      </c>
      <c r="Y176" s="23" t="s">
        <v>256</v>
      </c>
      <c r="Z176" s="23" t="s">
        <v>362</v>
      </c>
      <c r="AA176" s="109"/>
    </row>
    <row r="177" spans="1:27" s="55" customFormat="1" ht="60" hidden="1">
      <c r="A177" s="18">
        <v>212046</v>
      </c>
      <c r="B177" s="18" t="s">
        <v>245</v>
      </c>
      <c r="C177" s="67" t="s">
        <v>43</v>
      </c>
      <c r="D177" s="67" t="s">
        <v>359</v>
      </c>
      <c r="E177" s="18">
        <v>176</v>
      </c>
      <c r="F177" s="68" t="s">
        <v>363</v>
      </c>
      <c r="G177" s="18" t="s">
        <v>194</v>
      </c>
      <c r="H177" s="18" t="s">
        <v>364</v>
      </c>
      <c r="I177" s="18" t="s">
        <v>196</v>
      </c>
      <c r="J177" s="19" t="s">
        <v>197</v>
      </c>
      <c r="K177" s="22">
        <v>0</v>
      </c>
      <c r="L177" s="35">
        <v>44562</v>
      </c>
      <c r="M177" s="19"/>
      <c r="N177" s="23" t="s">
        <v>197</v>
      </c>
      <c r="O177" s="13">
        <v>0</v>
      </c>
      <c r="P177" s="13" t="s">
        <v>109</v>
      </c>
      <c r="Q177" s="13" t="s">
        <v>109</v>
      </c>
      <c r="R177" s="56"/>
      <c r="S177" s="56"/>
      <c r="T177" s="56"/>
      <c r="U177" s="56"/>
      <c r="V177" s="56"/>
      <c r="W177" s="23" t="s">
        <v>168</v>
      </c>
      <c r="X177" s="23" t="s">
        <v>209</v>
      </c>
      <c r="Y177" s="23" t="s">
        <v>256</v>
      </c>
      <c r="Z177" s="23" t="s">
        <v>362</v>
      </c>
      <c r="AA177" s="109"/>
    </row>
    <row r="178" spans="1:27" s="55" customFormat="1" ht="60" hidden="1">
      <c r="A178" s="18">
        <v>212046</v>
      </c>
      <c r="B178" s="18" t="s">
        <v>245</v>
      </c>
      <c r="C178" s="67" t="s">
        <v>43</v>
      </c>
      <c r="D178" s="67" t="s">
        <v>359</v>
      </c>
      <c r="E178" s="18">
        <v>177</v>
      </c>
      <c r="F178" s="68" t="s">
        <v>365</v>
      </c>
      <c r="G178" s="18" t="s">
        <v>194</v>
      </c>
      <c r="H178" s="18" t="s">
        <v>366</v>
      </c>
      <c r="I178" s="18" t="s">
        <v>196</v>
      </c>
      <c r="J178" s="19" t="s">
        <v>197</v>
      </c>
      <c r="K178" s="22">
        <v>0</v>
      </c>
      <c r="L178" s="34">
        <v>45292</v>
      </c>
      <c r="M178" s="19"/>
      <c r="N178" s="23" t="s">
        <v>197</v>
      </c>
      <c r="O178" s="13">
        <v>0</v>
      </c>
      <c r="P178" s="13" t="s">
        <v>109</v>
      </c>
      <c r="Q178" s="13" t="s">
        <v>109</v>
      </c>
      <c r="R178" s="56"/>
      <c r="S178" s="56"/>
      <c r="T178" s="56"/>
      <c r="U178" s="56"/>
      <c r="V178" s="56"/>
      <c r="W178" s="23" t="s">
        <v>168</v>
      </c>
      <c r="X178" s="23" t="s">
        <v>209</v>
      </c>
      <c r="Y178" s="23" t="s">
        <v>256</v>
      </c>
      <c r="Z178" s="23" t="s">
        <v>362</v>
      </c>
      <c r="AA178" s="109"/>
    </row>
    <row r="179" spans="1:27" s="55" customFormat="1" ht="60" hidden="1">
      <c r="A179" s="18">
        <v>212046</v>
      </c>
      <c r="B179" s="18" t="s">
        <v>245</v>
      </c>
      <c r="C179" s="67" t="s">
        <v>43</v>
      </c>
      <c r="D179" s="67" t="s">
        <v>359</v>
      </c>
      <c r="E179" s="18">
        <v>178</v>
      </c>
      <c r="F179" s="68" t="s">
        <v>367</v>
      </c>
      <c r="G179" s="18" t="s">
        <v>194</v>
      </c>
      <c r="H179" s="18" t="s">
        <v>368</v>
      </c>
      <c r="I179" s="18" t="s">
        <v>196</v>
      </c>
      <c r="J179" s="19" t="s">
        <v>197</v>
      </c>
      <c r="K179" s="22">
        <v>0</v>
      </c>
      <c r="L179" s="21">
        <v>44559</v>
      </c>
      <c r="M179" s="19"/>
      <c r="N179" s="23" t="s">
        <v>197</v>
      </c>
      <c r="O179" s="13">
        <v>0</v>
      </c>
      <c r="P179" s="13" t="s">
        <v>109</v>
      </c>
      <c r="Q179" s="13" t="s">
        <v>109</v>
      </c>
      <c r="R179" s="56"/>
      <c r="S179" s="56"/>
      <c r="T179" s="56"/>
      <c r="U179" s="56"/>
      <c r="V179" s="56"/>
      <c r="W179" s="23" t="s">
        <v>168</v>
      </c>
      <c r="X179" s="23" t="s">
        <v>209</v>
      </c>
      <c r="Y179" s="23" t="s">
        <v>256</v>
      </c>
      <c r="Z179" s="23" t="s">
        <v>362</v>
      </c>
      <c r="AA179" s="116"/>
    </row>
    <row r="180" spans="1:27" s="55" customFormat="1" ht="60" hidden="1">
      <c r="A180" s="18">
        <v>212046</v>
      </c>
      <c r="B180" s="18" t="s">
        <v>245</v>
      </c>
      <c r="C180" s="67" t="s">
        <v>43</v>
      </c>
      <c r="D180" s="67" t="s">
        <v>359</v>
      </c>
      <c r="E180" s="18">
        <v>179</v>
      </c>
      <c r="F180" s="68" t="s">
        <v>369</v>
      </c>
      <c r="G180" s="18" t="s">
        <v>194</v>
      </c>
      <c r="H180" s="18" t="s">
        <v>370</v>
      </c>
      <c r="I180" s="18" t="s">
        <v>196</v>
      </c>
      <c r="J180" s="19" t="s">
        <v>197</v>
      </c>
      <c r="K180" s="22">
        <v>0</v>
      </c>
      <c r="L180" s="34">
        <v>44197</v>
      </c>
      <c r="M180" s="19"/>
      <c r="N180" s="23" t="s">
        <v>197</v>
      </c>
      <c r="O180" s="13">
        <v>0</v>
      </c>
      <c r="P180" s="13" t="s">
        <v>109</v>
      </c>
      <c r="Q180" s="13" t="s">
        <v>109</v>
      </c>
      <c r="R180" s="56"/>
      <c r="S180" s="56"/>
      <c r="T180" s="56"/>
      <c r="U180" s="56"/>
      <c r="V180" s="56"/>
      <c r="W180" s="23" t="s">
        <v>168</v>
      </c>
      <c r="X180" s="23" t="s">
        <v>209</v>
      </c>
      <c r="Y180" s="23" t="s">
        <v>256</v>
      </c>
      <c r="Z180" s="23" t="s">
        <v>362</v>
      </c>
      <c r="AA180" s="109"/>
    </row>
    <row r="181" spans="1:27" s="55" customFormat="1" ht="60" hidden="1">
      <c r="A181" s="18">
        <v>212046</v>
      </c>
      <c r="B181" s="18" t="s">
        <v>245</v>
      </c>
      <c r="C181" s="67" t="s">
        <v>43</v>
      </c>
      <c r="D181" s="67" t="s">
        <v>359</v>
      </c>
      <c r="E181" s="18">
        <v>180</v>
      </c>
      <c r="F181" s="68" t="s">
        <v>371</v>
      </c>
      <c r="G181" s="18" t="s">
        <v>194</v>
      </c>
      <c r="H181" s="18" t="s">
        <v>372</v>
      </c>
      <c r="I181" s="18" t="s">
        <v>196</v>
      </c>
      <c r="J181" s="19" t="s">
        <v>197</v>
      </c>
      <c r="K181" s="22">
        <v>0</v>
      </c>
      <c r="L181" s="35">
        <v>44562</v>
      </c>
      <c r="M181" s="19"/>
      <c r="N181" s="23" t="s">
        <v>197</v>
      </c>
      <c r="O181" s="13">
        <v>0</v>
      </c>
      <c r="P181" s="13" t="s">
        <v>109</v>
      </c>
      <c r="Q181" s="13" t="s">
        <v>109</v>
      </c>
      <c r="R181" s="56"/>
      <c r="S181" s="56"/>
      <c r="T181" s="56"/>
      <c r="U181" s="56"/>
      <c r="V181" s="56"/>
      <c r="W181" s="23" t="s">
        <v>168</v>
      </c>
      <c r="X181" s="23" t="s">
        <v>209</v>
      </c>
      <c r="Y181" s="23" t="s">
        <v>256</v>
      </c>
      <c r="Z181" s="23" t="s">
        <v>362</v>
      </c>
      <c r="AA181" s="109"/>
    </row>
    <row r="182" spans="1:27" s="55" customFormat="1" ht="60" hidden="1">
      <c r="A182" s="18">
        <v>212046</v>
      </c>
      <c r="B182" s="18" t="s">
        <v>245</v>
      </c>
      <c r="C182" s="67" t="s">
        <v>43</v>
      </c>
      <c r="D182" s="67" t="s">
        <v>359</v>
      </c>
      <c r="E182" s="18">
        <v>181</v>
      </c>
      <c r="F182" s="68" t="s">
        <v>373</v>
      </c>
      <c r="G182" s="18" t="s">
        <v>194</v>
      </c>
      <c r="H182" s="18" t="s">
        <v>374</v>
      </c>
      <c r="I182" s="18" t="s">
        <v>196</v>
      </c>
      <c r="J182" s="19" t="s">
        <v>197</v>
      </c>
      <c r="K182" s="22">
        <v>0</v>
      </c>
      <c r="L182" s="34">
        <v>45292</v>
      </c>
      <c r="M182" s="19"/>
      <c r="N182" s="23" t="s">
        <v>197</v>
      </c>
      <c r="O182" s="13">
        <v>0</v>
      </c>
      <c r="P182" s="13" t="s">
        <v>109</v>
      </c>
      <c r="Q182" s="13" t="s">
        <v>109</v>
      </c>
      <c r="R182" s="56"/>
      <c r="S182" s="56"/>
      <c r="T182" s="56"/>
      <c r="U182" s="56"/>
      <c r="V182" s="56"/>
      <c r="W182" s="23" t="s">
        <v>168</v>
      </c>
      <c r="X182" s="23" t="s">
        <v>209</v>
      </c>
      <c r="Y182" s="23" t="s">
        <v>256</v>
      </c>
      <c r="Z182" s="23" t="s">
        <v>362</v>
      </c>
      <c r="AA182" s="109"/>
    </row>
    <row r="183" spans="1:27" s="55" customFormat="1" ht="60" hidden="1">
      <c r="A183" s="18">
        <v>212046</v>
      </c>
      <c r="B183" s="18" t="s">
        <v>245</v>
      </c>
      <c r="C183" s="67" t="s">
        <v>43</v>
      </c>
      <c r="D183" s="67" t="s">
        <v>359</v>
      </c>
      <c r="E183" s="18">
        <v>182</v>
      </c>
      <c r="F183" s="68" t="s">
        <v>375</v>
      </c>
      <c r="G183" s="18" t="s">
        <v>194</v>
      </c>
      <c r="H183" s="18" t="s">
        <v>376</v>
      </c>
      <c r="I183" s="18" t="s">
        <v>196</v>
      </c>
      <c r="J183" s="19" t="s">
        <v>197</v>
      </c>
      <c r="K183" s="22">
        <v>0</v>
      </c>
      <c r="L183" s="21">
        <v>44559</v>
      </c>
      <c r="M183" s="19"/>
      <c r="N183" s="23" t="s">
        <v>197</v>
      </c>
      <c r="O183" s="13">
        <v>0</v>
      </c>
      <c r="P183" s="13" t="s">
        <v>109</v>
      </c>
      <c r="Q183" s="13" t="s">
        <v>109</v>
      </c>
      <c r="R183" s="56"/>
      <c r="S183" s="56"/>
      <c r="T183" s="56"/>
      <c r="U183" s="56"/>
      <c r="V183" s="56"/>
      <c r="W183" s="23" t="s">
        <v>168</v>
      </c>
      <c r="X183" s="23" t="s">
        <v>209</v>
      </c>
      <c r="Y183" s="23" t="s">
        <v>256</v>
      </c>
      <c r="Z183" s="23" t="s">
        <v>362</v>
      </c>
      <c r="AA183" s="116"/>
    </row>
    <row r="184" spans="1:27" s="55" customFormat="1" ht="60" hidden="1">
      <c r="A184" s="18">
        <v>212046</v>
      </c>
      <c r="B184" s="18" t="s">
        <v>245</v>
      </c>
      <c r="C184" s="67" t="s">
        <v>43</v>
      </c>
      <c r="D184" s="67" t="s">
        <v>359</v>
      </c>
      <c r="E184" s="18">
        <v>183</v>
      </c>
      <c r="F184" s="68" t="s">
        <v>377</v>
      </c>
      <c r="G184" s="18" t="s">
        <v>194</v>
      </c>
      <c r="H184" s="18" t="s">
        <v>378</v>
      </c>
      <c r="I184" s="18" t="s">
        <v>196</v>
      </c>
      <c r="J184" s="19" t="s">
        <v>197</v>
      </c>
      <c r="K184" s="22">
        <v>0</v>
      </c>
      <c r="L184" s="34">
        <v>44197</v>
      </c>
      <c r="M184" s="19"/>
      <c r="N184" s="23" t="s">
        <v>197</v>
      </c>
      <c r="O184" s="13">
        <v>0</v>
      </c>
      <c r="P184" s="13" t="s">
        <v>109</v>
      </c>
      <c r="Q184" s="13" t="s">
        <v>109</v>
      </c>
      <c r="R184" s="56"/>
      <c r="S184" s="56"/>
      <c r="T184" s="56"/>
      <c r="U184" s="56"/>
      <c r="V184" s="56"/>
      <c r="W184" s="23" t="s">
        <v>168</v>
      </c>
      <c r="X184" s="23" t="s">
        <v>209</v>
      </c>
      <c r="Y184" s="23" t="s">
        <v>256</v>
      </c>
      <c r="Z184" s="23" t="s">
        <v>362</v>
      </c>
      <c r="AA184" s="109"/>
    </row>
    <row r="185" spans="1:27" s="55" customFormat="1" ht="60" hidden="1">
      <c r="A185" s="18">
        <v>212046</v>
      </c>
      <c r="B185" s="18" t="s">
        <v>245</v>
      </c>
      <c r="C185" s="67" t="s">
        <v>43</v>
      </c>
      <c r="D185" s="67" t="s">
        <v>359</v>
      </c>
      <c r="E185" s="18">
        <v>184</v>
      </c>
      <c r="F185" s="68" t="s">
        <v>379</v>
      </c>
      <c r="G185" s="18" t="s">
        <v>194</v>
      </c>
      <c r="H185" s="18" t="s">
        <v>380</v>
      </c>
      <c r="I185" s="18" t="s">
        <v>196</v>
      </c>
      <c r="J185" s="19" t="s">
        <v>197</v>
      </c>
      <c r="K185" s="22">
        <v>0</v>
      </c>
      <c r="L185" s="35">
        <v>44562</v>
      </c>
      <c r="M185" s="19"/>
      <c r="N185" s="23" t="s">
        <v>197</v>
      </c>
      <c r="O185" s="13">
        <v>0</v>
      </c>
      <c r="P185" s="13" t="s">
        <v>109</v>
      </c>
      <c r="Q185" s="13" t="s">
        <v>109</v>
      </c>
      <c r="R185" s="56"/>
      <c r="S185" s="56"/>
      <c r="T185" s="56"/>
      <c r="U185" s="56"/>
      <c r="V185" s="56"/>
      <c r="W185" s="23" t="s">
        <v>168</v>
      </c>
      <c r="X185" s="23" t="s">
        <v>209</v>
      </c>
      <c r="Y185" s="23" t="s">
        <v>256</v>
      </c>
      <c r="Z185" s="23" t="s">
        <v>362</v>
      </c>
      <c r="AA185" s="109"/>
    </row>
    <row r="186" spans="1:27" s="55" customFormat="1" ht="60" hidden="1">
      <c r="A186" s="18">
        <v>212046</v>
      </c>
      <c r="B186" s="18" t="s">
        <v>245</v>
      </c>
      <c r="C186" s="67" t="s">
        <v>43</v>
      </c>
      <c r="D186" s="67" t="s">
        <v>359</v>
      </c>
      <c r="E186" s="18">
        <v>185</v>
      </c>
      <c r="F186" s="68" t="s">
        <v>381</v>
      </c>
      <c r="G186" s="18" t="s">
        <v>194</v>
      </c>
      <c r="H186" s="18" t="s">
        <v>382</v>
      </c>
      <c r="I186" s="18" t="s">
        <v>196</v>
      </c>
      <c r="J186" s="19" t="s">
        <v>197</v>
      </c>
      <c r="K186" s="22">
        <v>0</v>
      </c>
      <c r="L186" s="34">
        <v>45292</v>
      </c>
      <c r="M186" s="19"/>
      <c r="N186" s="23" t="s">
        <v>197</v>
      </c>
      <c r="O186" s="13">
        <v>0</v>
      </c>
      <c r="P186" s="13" t="s">
        <v>109</v>
      </c>
      <c r="Q186" s="13" t="s">
        <v>109</v>
      </c>
      <c r="R186" s="56"/>
      <c r="S186" s="56"/>
      <c r="T186" s="56"/>
      <c r="U186" s="56"/>
      <c r="V186" s="56"/>
      <c r="W186" s="23" t="s">
        <v>168</v>
      </c>
      <c r="X186" s="23" t="s">
        <v>209</v>
      </c>
      <c r="Y186" s="23" t="s">
        <v>256</v>
      </c>
      <c r="Z186" s="23" t="s">
        <v>362</v>
      </c>
      <c r="AA186" s="116"/>
    </row>
    <row r="187" spans="1:27" s="55" customFormat="1" ht="60" hidden="1">
      <c r="A187" s="18">
        <v>212046</v>
      </c>
      <c r="B187" s="18" t="s">
        <v>245</v>
      </c>
      <c r="C187" s="67" t="s">
        <v>43</v>
      </c>
      <c r="D187" s="67" t="s">
        <v>359</v>
      </c>
      <c r="E187" s="18">
        <v>186</v>
      </c>
      <c r="F187" s="68" t="s">
        <v>383</v>
      </c>
      <c r="G187" s="18" t="s">
        <v>194</v>
      </c>
      <c r="H187" s="18" t="s">
        <v>384</v>
      </c>
      <c r="I187" s="18" t="s">
        <v>196</v>
      </c>
      <c r="J187" s="19" t="s">
        <v>197</v>
      </c>
      <c r="K187" s="22">
        <v>0</v>
      </c>
      <c r="L187" s="21">
        <v>44559</v>
      </c>
      <c r="M187" s="19"/>
      <c r="N187" s="23" t="s">
        <v>197</v>
      </c>
      <c r="O187" s="13">
        <v>0</v>
      </c>
      <c r="P187" s="13" t="s">
        <v>109</v>
      </c>
      <c r="Q187" s="13" t="s">
        <v>109</v>
      </c>
      <c r="R187" s="56"/>
      <c r="S187" s="56"/>
      <c r="T187" s="56"/>
      <c r="U187" s="56"/>
      <c r="V187" s="56"/>
      <c r="W187" s="23" t="s">
        <v>168</v>
      </c>
      <c r="X187" s="23" t="s">
        <v>209</v>
      </c>
      <c r="Y187" s="23" t="s">
        <v>256</v>
      </c>
      <c r="Z187" s="23" t="s">
        <v>362</v>
      </c>
      <c r="AA187" s="109"/>
    </row>
    <row r="188" spans="1:27" s="55" customFormat="1" ht="60" hidden="1">
      <c r="A188" s="18">
        <v>212046</v>
      </c>
      <c r="B188" s="18" t="s">
        <v>245</v>
      </c>
      <c r="C188" s="67" t="s">
        <v>43</v>
      </c>
      <c r="D188" s="67" t="s">
        <v>359</v>
      </c>
      <c r="E188" s="18">
        <v>187</v>
      </c>
      <c r="F188" s="68" t="s">
        <v>385</v>
      </c>
      <c r="G188" s="18" t="s">
        <v>194</v>
      </c>
      <c r="H188" s="18" t="s">
        <v>386</v>
      </c>
      <c r="I188" s="18" t="s">
        <v>196</v>
      </c>
      <c r="J188" s="19" t="s">
        <v>197</v>
      </c>
      <c r="K188" s="22">
        <v>0</v>
      </c>
      <c r="L188" s="34">
        <v>44197</v>
      </c>
      <c r="M188" s="19"/>
      <c r="N188" s="23" t="s">
        <v>197</v>
      </c>
      <c r="O188" s="13">
        <v>0</v>
      </c>
      <c r="P188" s="13" t="s">
        <v>109</v>
      </c>
      <c r="Q188" s="13" t="s">
        <v>109</v>
      </c>
      <c r="R188" s="56"/>
      <c r="S188" s="56"/>
      <c r="T188" s="56"/>
      <c r="U188" s="56"/>
      <c r="V188" s="56"/>
      <c r="W188" s="23" t="s">
        <v>168</v>
      </c>
      <c r="X188" s="23" t="s">
        <v>209</v>
      </c>
      <c r="Y188" s="23" t="s">
        <v>256</v>
      </c>
      <c r="Z188" s="23" t="s">
        <v>362</v>
      </c>
      <c r="AA188" s="109"/>
    </row>
    <row r="189" spans="1:27" s="55" customFormat="1" ht="60" hidden="1">
      <c r="A189" s="18">
        <v>212046</v>
      </c>
      <c r="B189" s="18" t="s">
        <v>245</v>
      </c>
      <c r="C189" s="67" t="s">
        <v>43</v>
      </c>
      <c r="D189" s="67" t="s">
        <v>359</v>
      </c>
      <c r="E189" s="18">
        <v>188</v>
      </c>
      <c r="F189" s="68" t="s">
        <v>387</v>
      </c>
      <c r="G189" s="18" t="s">
        <v>194</v>
      </c>
      <c r="H189" s="18" t="s">
        <v>388</v>
      </c>
      <c r="I189" s="18" t="s">
        <v>196</v>
      </c>
      <c r="J189" s="19" t="s">
        <v>197</v>
      </c>
      <c r="K189" s="22">
        <v>0</v>
      </c>
      <c r="L189" s="35">
        <v>44562</v>
      </c>
      <c r="M189" s="19"/>
      <c r="N189" s="23" t="s">
        <v>197</v>
      </c>
      <c r="O189" s="13">
        <v>0</v>
      </c>
      <c r="P189" s="13" t="s">
        <v>109</v>
      </c>
      <c r="Q189" s="13" t="s">
        <v>109</v>
      </c>
      <c r="R189" s="56"/>
      <c r="S189" s="56"/>
      <c r="T189" s="56"/>
      <c r="U189" s="56"/>
      <c r="V189" s="56"/>
      <c r="W189" s="23" t="s">
        <v>168</v>
      </c>
      <c r="X189" s="23" t="s">
        <v>209</v>
      </c>
      <c r="Y189" s="23" t="s">
        <v>256</v>
      </c>
      <c r="Z189" s="23" t="s">
        <v>362</v>
      </c>
      <c r="AA189" s="109"/>
    </row>
    <row r="190" spans="1:27" s="55" customFormat="1" ht="60" hidden="1">
      <c r="A190" s="18">
        <v>212046</v>
      </c>
      <c r="B190" s="18" t="s">
        <v>245</v>
      </c>
      <c r="C190" s="67" t="s">
        <v>43</v>
      </c>
      <c r="D190" s="67" t="s">
        <v>359</v>
      </c>
      <c r="E190" s="18">
        <v>189</v>
      </c>
      <c r="F190" s="68" t="s">
        <v>389</v>
      </c>
      <c r="G190" s="18" t="s">
        <v>194</v>
      </c>
      <c r="H190" s="18" t="s">
        <v>390</v>
      </c>
      <c r="I190" s="18" t="s">
        <v>196</v>
      </c>
      <c r="J190" s="19" t="s">
        <v>197</v>
      </c>
      <c r="K190" s="22">
        <v>0</v>
      </c>
      <c r="L190" s="34">
        <v>45292</v>
      </c>
      <c r="M190" s="19"/>
      <c r="N190" s="23" t="s">
        <v>197</v>
      </c>
      <c r="O190" s="13">
        <v>0</v>
      </c>
      <c r="P190" s="13" t="s">
        <v>109</v>
      </c>
      <c r="Q190" s="13" t="s">
        <v>109</v>
      </c>
      <c r="R190" s="56"/>
      <c r="S190" s="56"/>
      <c r="T190" s="56"/>
      <c r="U190" s="56"/>
      <c r="V190" s="56"/>
      <c r="W190" s="23" t="s">
        <v>168</v>
      </c>
      <c r="X190" s="23" t="s">
        <v>209</v>
      </c>
      <c r="Y190" s="23" t="s">
        <v>256</v>
      </c>
      <c r="Z190" s="23" t="s">
        <v>362</v>
      </c>
      <c r="AA190" s="109"/>
    </row>
    <row r="191" spans="1:27" s="55" customFormat="1" ht="60" hidden="1">
      <c r="A191" s="18">
        <v>212046</v>
      </c>
      <c r="B191" s="18" t="s">
        <v>245</v>
      </c>
      <c r="C191" s="67" t="s">
        <v>43</v>
      </c>
      <c r="D191" s="67" t="s">
        <v>359</v>
      </c>
      <c r="E191" s="18">
        <v>190</v>
      </c>
      <c r="F191" s="68" t="s">
        <v>391</v>
      </c>
      <c r="G191" s="18" t="s">
        <v>194</v>
      </c>
      <c r="H191" s="18" t="s">
        <v>392</v>
      </c>
      <c r="I191" s="18" t="s">
        <v>196</v>
      </c>
      <c r="J191" s="23" t="s">
        <v>393</v>
      </c>
      <c r="K191" s="13" t="s">
        <v>394</v>
      </c>
      <c r="L191" s="31">
        <v>2020</v>
      </c>
      <c r="M191" s="23">
        <v>2041</v>
      </c>
      <c r="N191" s="23" t="s">
        <v>197</v>
      </c>
      <c r="O191" s="13">
        <v>0</v>
      </c>
      <c r="P191" s="13" t="s">
        <v>109</v>
      </c>
      <c r="Q191" s="13" t="s">
        <v>109</v>
      </c>
      <c r="R191" s="56"/>
      <c r="S191" s="56"/>
      <c r="T191" s="56"/>
      <c r="U191" s="56"/>
      <c r="V191" s="56"/>
      <c r="W191" s="23" t="s">
        <v>168</v>
      </c>
      <c r="X191" s="23" t="s">
        <v>209</v>
      </c>
      <c r="Y191" s="23" t="s">
        <v>256</v>
      </c>
      <c r="Z191" s="23" t="s">
        <v>362</v>
      </c>
      <c r="AA191" s="109"/>
    </row>
    <row r="192" spans="1:27" s="55" customFormat="1" ht="60" hidden="1">
      <c r="A192" s="18">
        <v>212046</v>
      </c>
      <c r="B192" s="18" t="s">
        <v>245</v>
      </c>
      <c r="C192" s="67" t="s">
        <v>43</v>
      </c>
      <c r="D192" s="67" t="s">
        <v>359</v>
      </c>
      <c r="E192" s="18">
        <v>191</v>
      </c>
      <c r="F192" s="68" t="s">
        <v>395</v>
      </c>
      <c r="G192" s="18" t="s">
        <v>194</v>
      </c>
      <c r="H192" s="18" t="s">
        <v>396</v>
      </c>
      <c r="I192" s="18" t="s">
        <v>196</v>
      </c>
      <c r="J192" s="19" t="s">
        <v>197</v>
      </c>
      <c r="K192" s="22">
        <v>0</v>
      </c>
      <c r="L192" s="34">
        <v>44197</v>
      </c>
      <c r="M192" s="19"/>
      <c r="N192" s="23" t="s">
        <v>197</v>
      </c>
      <c r="O192" s="13">
        <v>0</v>
      </c>
      <c r="P192" s="13" t="s">
        <v>109</v>
      </c>
      <c r="Q192" s="13" t="s">
        <v>109</v>
      </c>
      <c r="R192" s="56"/>
      <c r="S192" s="56"/>
      <c r="T192" s="56"/>
      <c r="U192" s="56"/>
      <c r="V192" s="56"/>
      <c r="W192" s="23" t="s">
        <v>168</v>
      </c>
      <c r="X192" s="23" t="s">
        <v>209</v>
      </c>
      <c r="Y192" s="23" t="s">
        <v>256</v>
      </c>
      <c r="Z192" s="23" t="s">
        <v>362</v>
      </c>
      <c r="AA192" s="116"/>
    </row>
    <row r="193" spans="1:27" s="55" customFormat="1" ht="60" hidden="1">
      <c r="A193" s="18">
        <v>212046</v>
      </c>
      <c r="B193" s="18" t="s">
        <v>245</v>
      </c>
      <c r="C193" s="67" t="s">
        <v>43</v>
      </c>
      <c r="D193" s="67" t="s">
        <v>359</v>
      </c>
      <c r="E193" s="18">
        <v>192</v>
      </c>
      <c r="F193" s="68" t="s">
        <v>397</v>
      </c>
      <c r="G193" s="18" t="s">
        <v>194</v>
      </c>
      <c r="H193" s="18" t="s">
        <v>398</v>
      </c>
      <c r="I193" s="18" t="s">
        <v>196</v>
      </c>
      <c r="J193" s="23" t="s">
        <v>197</v>
      </c>
      <c r="K193" s="13">
        <v>0</v>
      </c>
      <c r="L193" s="36">
        <v>44197</v>
      </c>
      <c r="M193" s="23"/>
      <c r="N193" s="23" t="s">
        <v>393</v>
      </c>
      <c r="O193" s="13">
        <v>0.04</v>
      </c>
      <c r="P193" s="86">
        <v>45397</v>
      </c>
      <c r="Q193" s="21"/>
      <c r="R193" s="56"/>
      <c r="S193" s="56"/>
      <c r="T193" s="56"/>
      <c r="U193" s="56"/>
      <c r="V193" s="56"/>
      <c r="W193" s="23" t="s">
        <v>168</v>
      </c>
      <c r="X193" s="23" t="s">
        <v>209</v>
      </c>
      <c r="Y193" s="23" t="s">
        <v>256</v>
      </c>
      <c r="Z193" s="23" t="s">
        <v>362</v>
      </c>
      <c r="AA193" s="109"/>
    </row>
    <row r="194" spans="1:27" s="55" customFormat="1" ht="60" hidden="1">
      <c r="A194" s="18">
        <v>212046</v>
      </c>
      <c r="B194" s="18" t="s">
        <v>245</v>
      </c>
      <c r="C194" s="67" t="s">
        <v>43</v>
      </c>
      <c r="D194" s="67" t="s">
        <v>359</v>
      </c>
      <c r="E194" s="18">
        <v>193</v>
      </c>
      <c r="F194" s="68" t="s">
        <v>399</v>
      </c>
      <c r="G194" s="18" t="s">
        <v>194</v>
      </c>
      <c r="H194" s="18" t="s">
        <v>400</v>
      </c>
      <c r="I194" s="18" t="s">
        <v>196</v>
      </c>
      <c r="J194" s="23" t="s">
        <v>197</v>
      </c>
      <c r="K194" s="13">
        <v>0</v>
      </c>
      <c r="L194" s="36">
        <v>44562</v>
      </c>
      <c r="M194" s="23"/>
      <c r="N194" s="23" t="s">
        <v>393</v>
      </c>
      <c r="O194" s="13">
        <v>0.04</v>
      </c>
      <c r="P194" s="90">
        <v>45410</v>
      </c>
      <c r="Q194" s="21"/>
      <c r="R194" s="56"/>
      <c r="S194" s="56"/>
      <c r="T194" s="56"/>
      <c r="U194" s="56"/>
      <c r="V194" s="56"/>
      <c r="W194" s="23" t="s">
        <v>168</v>
      </c>
      <c r="X194" s="23" t="s">
        <v>209</v>
      </c>
      <c r="Y194" s="23" t="s">
        <v>256</v>
      </c>
      <c r="Z194" s="23" t="s">
        <v>362</v>
      </c>
      <c r="AA194" s="109"/>
    </row>
    <row r="195" spans="1:27" s="55" customFormat="1" ht="60" hidden="1">
      <c r="A195" s="18">
        <v>212046</v>
      </c>
      <c r="B195" s="18" t="s">
        <v>245</v>
      </c>
      <c r="C195" s="67" t="s">
        <v>43</v>
      </c>
      <c r="D195" s="67" t="s">
        <v>359</v>
      </c>
      <c r="E195" s="18">
        <v>194</v>
      </c>
      <c r="F195" s="68" t="s">
        <v>401</v>
      </c>
      <c r="G195" s="18" t="s">
        <v>194</v>
      </c>
      <c r="H195" s="18" t="s">
        <v>402</v>
      </c>
      <c r="I195" s="18" t="s">
        <v>196</v>
      </c>
      <c r="J195" s="23" t="s">
        <v>197</v>
      </c>
      <c r="K195" s="13">
        <v>0</v>
      </c>
      <c r="L195" s="36">
        <v>45292</v>
      </c>
      <c r="M195" s="23"/>
      <c r="N195" s="23" t="s">
        <v>197</v>
      </c>
      <c r="O195" s="13">
        <v>0</v>
      </c>
      <c r="P195" s="13" t="s">
        <v>109</v>
      </c>
      <c r="Q195" s="13" t="s">
        <v>109</v>
      </c>
      <c r="R195" s="56"/>
      <c r="S195" s="56"/>
      <c r="T195" s="56"/>
      <c r="U195" s="56"/>
      <c r="V195" s="56"/>
      <c r="W195" s="23" t="s">
        <v>168</v>
      </c>
      <c r="X195" s="23" t="s">
        <v>209</v>
      </c>
      <c r="Y195" s="23" t="s">
        <v>256</v>
      </c>
      <c r="Z195" s="23" t="s">
        <v>362</v>
      </c>
      <c r="AA195" s="116"/>
    </row>
    <row r="196" spans="1:27" s="55" customFormat="1" ht="60" hidden="1">
      <c r="A196" s="18">
        <v>212046</v>
      </c>
      <c r="B196" s="18" t="s">
        <v>245</v>
      </c>
      <c r="C196" s="67" t="s">
        <v>43</v>
      </c>
      <c r="D196" s="67" t="s">
        <v>359</v>
      </c>
      <c r="E196" s="18">
        <v>195</v>
      </c>
      <c r="F196" s="68" t="s">
        <v>403</v>
      </c>
      <c r="G196" s="18" t="s">
        <v>194</v>
      </c>
      <c r="H196" s="18" t="s">
        <v>404</v>
      </c>
      <c r="I196" s="18" t="s">
        <v>196</v>
      </c>
      <c r="J196" s="23" t="s">
        <v>197</v>
      </c>
      <c r="K196" s="13">
        <v>0</v>
      </c>
      <c r="L196" s="31">
        <v>44559</v>
      </c>
      <c r="M196" s="23"/>
      <c r="N196" s="23" t="s">
        <v>393</v>
      </c>
      <c r="O196" s="89">
        <v>8.4099999999999994E-2</v>
      </c>
      <c r="P196" s="86">
        <v>45519</v>
      </c>
      <c r="Q196" s="21"/>
      <c r="R196" s="56"/>
      <c r="S196" s="56"/>
      <c r="T196" s="56"/>
      <c r="U196" s="56"/>
      <c r="V196" s="56"/>
      <c r="W196" s="23" t="s">
        <v>168</v>
      </c>
      <c r="X196" s="23" t="s">
        <v>209</v>
      </c>
      <c r="Y196" s="23" t="s">
        <v>256</v>
      </c>
      <c r="Z196" s="23" t="s">
        <v>362</v>
      </c>
      <c r="AA196" s="109"/>
    </row>
    <row r="197" spans="1:27" s="55" customFormat="1" ht="60" hidden="1">
      <c r="A197" s="18">
        <v>212046</v>
      </c>
      <c r="B197" s="18" t="s">
        <v>245</v>
      </c>
      <c r="C197" s="67" t="s">
        <v>43</v>
      </c>
      <c r="D197" s="67" t="s">
        <v>359</v>
      </c>
      <c r="E197" s="18">
        <v>196</v>
      </c>
      <c r="F197" s="68" t="s">
        <v>405</v>
      </c>
      <c r="G197" s="18" t="s">
        <v>194</v>
      </c>
      <c r="H197" s="18" t="s">
        <v>406</v>
      </c>
      <c r="I197" s="18" t="s">
        <v>196</v>
      </c>
      <c r="J197" s="23" t="s">
        <v>197</v>
      </c>
      <c r="K197" s="13">
        <v>0</v>
      </c>
      <c r="L197" s="36">
        <v>44197</v>
      </c>
      <c r="M197" s="23"/>
      <c r="N197" s="23" t="s">
        <v>393</v>
      </c>
      <c r="O197" s="89">
        <v>5.91E-2</v>
      </c>
      <c r="P197" s="90">
        <v>45463</v>
      </c>
      <c r="Q197" s="21"/>
      <c r="R197" s="56"/>
      <c r="S197" s="56"/>
      <c r="T197" s="56"/>
      <c r="U197" s="56"/>
      <c r="V197" s="56"/>
      <c r="W197" s="23" t="s">
        <v>168</v>
      </c>
      <c r="X197" s="23" t="s">
        <v>209</v>
      </c>
      <c r="Y197" s="23" t="s">
        <v>256</v>
      </c>
      <c r="Z197" s="23" t="s">
        <v>362</v>
      </c>
      <c r="AA197" s="109"/>
    </row>
    <row r="198" spans="1:27" s="55" customFormat="1" ht="60" hidden="1">
      <c r="A198" s="18">
        <v>212046</v>
      </c>
      <c r="B198" s="18" t="s">
        <v>245</v>
      </c>
      <c r="C198" s="67" t="s">
        <v>43</v>
      </c>
      <c r="D198" s="67" t="s">
        <v>359</v>
      </c>
      <c r="E198" s="18">
        <v>197</v>
      </c>
      <c r="F198" s="68" t="s">
        <v>407</v>
      </c>
      <c r="G198" s="18" t="s">
        <v>194</v>
      </c>
      <c r="H198" s="18" t="s">
        <v>408</v>
      </c>
      <c r="I198" s="18" t="s">
        <v>196</v>
      </c>
      <c r="J198" s="23" t="s">
        <v>197</v>
      </c>
      <c r="K198" s="13">
        <v>0</v>
      </c>
      <c r="L198" s="36">
        <v>44562</v>
      </c>
      <c r="M198" s="23"/>
      <c r="N198" s="23" t="s">
        <v>197</v>
      </c>
      <c r="O198" s="13">
        <v>0</v>
      </c>
      <c r="P198" s="13" t="s">
        <v>109</v>
      </c>
      <c r="Q198" s="13" t="s">
        <v>109</v>
      </c>
      <c r="R198" s="56"/>
      <c r="S198" s="56"/>
      <c r="T198" s="56"/>
      <c r="U198" s="56"/>
      <c r="V198" s="56"/>
      <c r="W198" s="23" t="s">
        <v>168</v>
      </c>
      <c r="X198" s="23" t="s">
        <v>209</v>
      </c>
      <c r="Y198" s="23" t="s">
        <v>256</v>
      </c>
      <c r="Z198" s="23" t="s">
        <v>362</v>
      </c>
      <c r="AA198" s="109"/>
    </row>
    <row r="199" spans="1:27" s="55" customFormat="1" ht="60" hidden="1">
      <c r="A199" s="18">
        <v>212046</v>
      </c>
      <c r="B199" s="18" t="s">
        <v>245</v>
      </c>
      <c r="C199" s="67" t="s">
        <v>43</v>
      </c>
      <c r="D199" s="67" t="s">
        <v>359</v>
      </c>
      <c r="E199" s="18">
        <v>198</v>
      </c>
      <c r="F199" s="68" t="s">
        <v>409</v>
      </c>
      <c r="G199" s="18" t="s">
        <v>194</v>
      </c>
      <c r="H199" s="18" t="s">
        <v>410</v>
      </c>
      <c r="I199" s="18" t="s">
        <v>196</v>
      </c>
      <c r="J199" s="23" t="s">
        <v>197</v>
      </c>
      <c r="K199" s="13">
        <v>0</v>
      </c>
      <c r="L199" s="36">
        <v>45292</v>
      </c>
      <c r="M199" s="23"/>
      <c r="N199" s="23" t="s">
        <v>197</v>
      </c>
      <c r="O199" s="13">
        <v>0</v>
      </c>
      <c r="P199" s="13" t="s">
        <v>109</v>
      </c>
      <c r="Q199" s="13" t="s">
        <v>109</v>
      </c>
      <c r="R199" s="56"/>
      <c r="S199" s="56"/>
      <c r="T199" s="56"/>
      <c r="U199" s="56"/>
      <c r="V199" s="56"/>
      <c r="W199" s="23" t="s">
        <v>168</v>
      </c>
      <c r="X199" s="23" t="s">
        <v>209</v>
      </c>
      <c r="Y199" s="23" t="s">
        <v>256</v>
      </c>
      <c r="Z199" s="23" t="s">
        <v>362</v>
      </c>
      <c r="AA199" s="116"/>
    </row>
    <row r="200" spans="1:27" s="55" customFormat="1" ht="60" hidden="1">
      <c r="A200" s="18">
        <v>212046</v>
      </c>
      <c r="B200" s="18" t="s">
        <v>245</v>
      </c>
      <c r="C200" s="67" t="s">
        <v>43</v>
      </c>
      <c r="D200" s="67" t="s">
        <v>359</v>
      </c>
      <c r="E200" s="18">
        <v>199</v>
      </c>
      <c r="F200" s="68" t="s">
        <v>411</v>
      </c>
      <c r="G200" s="18" t="s">
        <v>194</v>
      </c>
      <c r="H200" s="18" t="s">
        <v>412</v>
      </c>
      <c r="I200" s="18" t="s">
        <v>196</v>
      </c>
      <c r="J200" s="23" t="s">
        <v>197</v>
      </c>
      <c r="K200" s="13">
        <v>0</v>
      </c>
      <c r="L200" s="31">
        <v>44559</v>
      </c>
      <c r="M200" s="23"/>
      <c r="N200" s="23" t="s">
        <v>197</v>
      </c>
      <c r="O200" s="13">
        <v>0</v>
      </c>
      <c r="P200" s="13" t="s">
        <v>109</v>
      </c>
      <c r="Q200" s="13" t="s">
        <v>109</v>
      </c>
      <c r="R200" s="56"/>
      <c r="S200" s="56"/>
      <c r="T200" s="56"/>
      <c r="U200" s="56"/>
      <c r="V200" s="56"/>
      <c r="W200" s="23" t="s">
        <v>168</v>
      </c>
      <c r="X200" s="23" t="s">
        <v>209</v>
      </c>
      <c r="Y200" s="23" t="s">
        <v>256</v>
      </c>
      <c r="Z200" s="23" t="s">
        <v>362</v>
      </c>
      <c r="AA200" s="109"/>
    </row>
    <row r="201" spans="1:27" s="55" customFormat="1" ht="60" hidden="1">
      <c r="A201" s="18">
        <v>212046</v>
      </c>
      <c r="B201" s="18" t="s">
        <v>245</v>
      </c>
      <c r="C201" s="67" t="s">
        <v>43</v>
      </c>
      <c r="D201" s="67" t="s">
        <v>359</v>
      </c>
      <c r="E201" s="18">
        <v>200</v>
      </c>
      <c r="F201" s="68" t="s">
        <v>413</v>
      </c>
      <c r="G201" s="18" t="s">
        <v>194</v>
      </c>
      <c r="H201" s="18" t="s">
        <v>414</v>
      </c>
      <c r="I201" s="18" t="s">
        <v>196</v>
      </c>
      <c r="J201" s="23" t="s">
        <v>197</v>
      </c>
      <c r="K201" s="13">
        <v>0</v>
      </c>
      <c r="L201" s="36">
        <v>44197</v>
      </c>
      <c r="M201" s="23"/>
      <c r="N201" s="23" t="s">
        <v>197</v>
      </c>
      <c r="O201" s="13">
        <v>0</v>
      </c>
      <c r="P201" s="13" t="s">
        <v>109</v>
      </c>
      <c r="Q201" s="13" t="s">
        <v>109</v>
      </c>
      <c r="R201" s="56"/>
      <c r="S201" s="56"/>
      <c r="T201" s="56"/>
      <c r="U201" s="56"/>
      <c r="V201" s="56"/>
      <c r="W201" s="23" t="s">
        <v>168</v>
      </c>
      <c r="X201" s="23" t="s">
        <v>209</v>
      </c>
      <c r="Y201" s="23" t="s">
        <v>256</v>
      </c>
      <c r="Z201" s="23" t="s">
        <v>362</v>
      </c>
      <c r="AA201" s="109"/>
    </row>
    <row r="202" spans="1:27" s="55" customFormat="1" ht="60" hidden="1">
      <c r="A202" s="18">
        <v>212046</v>
      </c>
      <c r="B202" s="18" t="s">
        <v>245</v>
      </c>
      <c r="C202" s="67" t="s">
        <v>43</v>
      </c>
      <c r="D202" s="67" t="s">
        <v>359</v>
      </c>
      <c r="E202" s="18">
        <v>201</v>
      </c>
      <c r="F202" s="68" t="s">
        <v>415</v>
      </c>
      <c r="G202" s="18" t="s">
        <v>194</v>
      </c>
      <c r="H202" s="18" t="s">
        <v>416</v>
      </c>
      <c r="I202" s="18" t="s">
        <v>196</v>
      </c>
      <c r="J202" s="19" t="s">
        <v>197</v>
      </c>
      <c r="K202" s="22">
        <v>0</v>
      </c>
      <c r="L202" s="34">
        <v>45292</v>
      </c>
      <c r="M202" s="19"/>
      <c r="N202" s="23" t="s">
        <v>197</v>
      </c>
      <c r="O202" s="13">
        <v>0</v>
      </c>
      <c r="P202" s="13" t="s">
        <v>109</v>
      </c>
      <c r="Q202" s="13" t="s">
        <v>109</v>
      </c>
      <c r="R202" s="56"/>
      <c r="S202" s="56"/>
      <c r="T202" s="56"/>
      <c r="U202" s="56"/>
      <c r="V202" s="56"/>
      <c r="W202" s="23" t="s">
        <v>168</v>
      </c>
      <c r="X202" s="23" t="s">
        <v>209</v>
      </c>
      <c r="Y202" s="23" t="s">
        <v>256</v>
      </c>
      <c r="Z202" s="23" t="s">
        <v>362</v>
      </c>
      <c r="AA202" s="116"/>
    </row>
    <row r="203" spans="1:27" s="55" customFormat="1" ht="60" hidden="1">
      <c r="A203" s="18">
        <v>212046</v>
      </c>
      <c r="B203" s="18" t="s">
        <v>245</v>
      </c>
      <c r="C203" s="67" t="s">
        <v>43</v>
      </c>
      <c r="D203" s="67" t="s">
        <v>359</v>
      </c>
      <c r="E203" s="18">
        <v>202</v>
      </c>
      <c r="F203" s="68" t="s">
        <v>417</v>
      </c>
      <c r="G203" s="18" t="s">
        <v>194</v>
      </c>
      <c r="H203" s="18" t="s">
        <v>418</v>
      </c>
      <c r="I203" s="18" t="s">
        <v>196</v>
      </c>
      <c r="J203" s="19" t="s">
        <v>197</v>
      </c>
      <c r="K203" s="22">
        <v>0</v>
      </c>
      <c r="L203" s="21">
        <v>44559</v>
      </c>
      <c r="M203" s="19"/>
      <c r="N203" s="23" t="s">
        <v>197</v>
      </c>
      <c r="O203" s="13">
        <v>0</v>
      </c>
      <c r="P203" s="13" t="s">
        <v>109</v>
      </c>
      <c r="Q203" s="13" t="s">
        <v>109</v>
      </c>
      <c r="R203" s="56"/>
      <c r="S203" s="56"/>
      <c r="T203" s="56"/>
      <c r="U203" s="56"/>
      <c r="V203" s="56"/>
      <c r="W203" s="23" t="s">
        <v>168</v>
      </c>
      <c r="X203" s="23" t="s">
        <v>209</v>
      </c>
      <c r="Y203" s="23" t="s">
        <v>256</v>
      </c>
      <c r="Z203" s="23" t="s">
        <v>362</v>
      </c>
      <c r="AA203" s="109"/>
    </row>
    <row r="204" spans="1:27" s="55" customFormat="1" ht="60" hidden="1">
      <c r="A204" s="18">
        <v>212046</v>
      </c>
      <c r="B204" s="18" t="s">
        <v>245</v>
      </c>
      <c r="C204" s="67" t="s">
        <v>43</v>
      </c>
      <c r="D204" s="67" t="s">
        <v>359</v>
      </c>
      <c r="E204" s="18">
        <v>203</v>
      </c>
      <c r="F204" s="68" t="s">
        <v>419</v>
      </c>
      <c r="G204" s="18" t="s">
        <v>194</v>
      </c>
      <c r="H204" s="18" t="s">
        <v>420</v>
      </c>
      <c r="I204" s="18" t="s">
        <v>196</v>
      </c>
      <c r="J204" s="19" t="s">
        <v>197</v>
      </c>
      <c r="K204" s="22">
        <v>0</v>
      </c>
      <c r="L204" s="34">
        <v>44197</v>
      </c>
      <c r="M204" s="19"/>
      <c r="N204" s="19" t="s">
        <v>393</v>
      </c>
      <c r="O204" s="78">
        <v>0.09</v>
      </c>
      <c r="P204" s="21">
        <v>45422</v>
      </c>
      <c r="Q204" s="21"/>
      <c r="R204" s="56"/>
      <c r="S204" s="56"/>
      <c r="T204" s="56"/>
      <c r="U204" s="56"/>
      <c r="V204" s="56"/>
      <c r="W204" s="23" t="s">
        <v>168</v>
      </c>
      <c r="X204" s="23" t="s">
        <v>209</v>
      </c>
      <c r="Y204" s="23" t="s">
        <v>256</v>
      </c>
      <c r="Z204" s="23" t="s">
        <v>362</v>
      </c>
      <c r="AA204" s="116"/>
    </row>
    <row r="205" spans="1:27" s="55" customFormat="1" ht="60" hidden="1">
      <c r="A205" s="18">
        <v>212046</v>
      </c>
      <c r="B205" s="18" t="s">
        <v>245</v>
      </c>
      <c r="C205" s="67" t="s">
        <v>43</v>
      </c>
      <c r="D205" s="67" t="s">
        <v>359</v>
      </c>
      <c r="E205" s="18">
        <v>204</v>
      </c>
      <c r="F205" s="68" t="s">
        <v>421</v>
      </c>
      <c r="G205" s="18" t="s">
        <v>194</v>
      </c>
      <c r="H205" s="18" t="s">
        <v>422</v>
      </c>
      <c r="I205" s="18" t="s">
        <v>196</v>
      </c>
      <c r="J205" s="19" t="s">
        <v>197</v>
      </c>
      <c r="K205" s="22">
        <v>0</v>
      </c>
      <c r="L205" s="35">
        <v>44562</v>
      </c>
      <c r="M205" s="19"/>
      <c r="N205" s="23" t="s">
        <v>197</v>
      </c>
      <c r="O205" s="13">
        <v>0</v>
      </c>
      <c r="P205" s="13" t="s">
        <v>109</v>
      </c>
      <c r="Q205" s="13" t="s">
        <v>109</v>
      </c>
      <c r="R205" s="56"/>
      <c r="S205" s="56"/>
      <c r="T205" s="56"/>
      <c r="U205" s="56"/>
      <c r="V205" s="56"/>
      <c r="W205" s="23" t="s">
        <v>168</v>
      </c>
      <c r="X205" s="23" t="s">
        <v>209</v>
      </c>
      <c r="Y205" s="23" t="s">
        <v>256</v>
      </c>
      <c r="Z205" s="23" t="s">
        <v>362</v>
      </c>
      <c r="AA205" s="109"/>
    </row>
    <row r="206" spans="1:27" s="55" customFormat="1" ht="60" hidden="1">
      <c r="A206" s="18">
        <v>212046</v>
      </c>
      <c r="B206" s="18" t="s">
        <v>245</v>
      </c>
      <c r="C206" s="67" t="s">
        <v>43</v>
      </c>
      <c r="D206" s="67" t="s">
        <v>359</v>
      </c>
      <c r="E206" s="18">
        <v>205</v>
      </c>
      <c r="F206" s="68" t="s">
        <v>423</v>
      </c>
      <c r="G206" s="18" t="s">
        <v>194</v>
      </c>
      <c r="H206" s="18" t="s">
        <v>424</v>
      </c>
      <c r="I206" s="18" t="s">
        <v>196</v>
      </c>
      <c r="J206" s="19" t="s">
        <v>197</v>
      </c>
      <c r="K206" s="22">
        <v>0</v>
      </c>
      <c r="L206" s="34">
        <v>45292</v>
      </c>
      <c r="M206" s="19"/>
      <c r="N206" s="23" t="s">
        <v>197</v>
      </c>
      <c r="O206" s="13">
        <v>0</v>
      </c>
      <c r="P206" s="13" t="s">
        <v>109</v>
      </c>
      <c r="Q206" s="13" t="s">
        <v>109</v>
      </c>
      <c r="R206" s="56"/>
      <c r="S206" s="56"/>
      <c r="T206" s="56"/>
      <c r="U206" s="56"/>
      <c r="V206" s="56"/>
      <c r="W206" s="23" t="s">
        <v>168</v>
      </c>
      <c r="X206" s="23" t="s">
        <v>209</v>
      </c>
      <c r="Y206" s="23" t="s">
        <v>256</v>
      </c>
      <c r="Z206" s="23" t="s">
        <v>362</v>
      </c>
      <c r="AA206" s="116"/>
    </row>
    <row r="207" spans="1:27" s="55" customFormat="1" ht="60" hidden="1">
      <c r="A207" s="18">
        <v>212046</v>
      </c>
      <c r="B207" s="18" t="s">
        <v>245</v>
      </c>
      <c r="C207" s="67" t="s">
        <v>43</v>
      </c>
      <c r="D207" s="67" t="s">
        <v>359</v>
      </c>
      <c r="E207" s="18">
        <v>206</v>
      </c>
      <c r="F207" s="68" t="s">
        <v>425</v>
      </c>
      <c r="G207" s="18" t="s">
        <v>194</v>
      </c>
      <c r="H207" s="18" t="s">
        <v>426</v>
      </c>
      <c r="I207" s="18" t="s">
        <v>196</v>
      </c>
      <c r="J207" s="19" t="s">
        <v>197</v>
      </c>
      <c r="K207" s="22">
        <v>0</v>
      </c>
      <c r="L207" s="21">
        <v>44559</v>
      </c>
      <c r="M207" s="19"/>
      <c r="N207" s="23" t="s">
        <v>197</v>
      </c>
      <c r="O207" s="13">
        <v>0</v>
      </c>
      <c r="P207" s="13" t="s">
        <v>109</v>
      </c>
      <c r="Q207" s="13" t="s">
        <v>109</v>
      </c>
      <c r="R207" s="56"/>
      <c r="S207" s="56"/>
      <c r="T207" s="56"/>
      <c r="U207" s="56"/>
      <c r="V207" s="56"/>
      <c r="W207" s="23" t="s">
        <v>168</v>
      </c>
      <c r="X207" s="23" t="s">
        <v>209</v>
      </c>
      <c r="Y207" s="23" t="s">
        <v>256</v>
      </c>
      <c r="Z207" s="23" t="s">
        <v>362</v>
      </c>
      <c r="AA207" s="109"/>
    </row>
    <row r="208" spans="1:27" s="55" customFormat="1" ht="75" hidden="1">
      <c r="A208" s="18">
        <v>212062</v>
      </c>
      <c r="B208" s="18" t="s">
        <v>245</v>
      </c>
      <c r="C208" s="67" t="s">
        <v>165</v>
      </c>
      <c r="D208" s="67" t="s">
        <v>44</v>
      </c>
      <c r="E208" s="18">
        <v>207</v>
      </c>
      <c r="F208" s="68" t="s">
        <v>246</v>
      </c>
      <c r="G208" s="18" t="s">
        <v>202</v>
      </c>
      <c r="H208" s="18" t="s">
        <v>247</v>
      </c>
      <c r="I208" s="18" t="s">
        <v>204</v>
      </c>
      <c r="J208" s="23" t="s">
        <v>197</v>
      </c>
      <c r="K208" s="13">
        <v>0</v>
      </c>
      <c r="L208" s="23"/>
      <c r="M208" s="23"/>
      <c r="N208" s="23" t="s">
        <v>197</v>
      </c>
      <c r="O208" s="13">
        <v>0</v>
      </c>
      <c r="P208" s="13" t="s">
        <v>109</v>
      </c>
      <c r="Q208" s="13" t="s">
        <v>109</v>
      </c>
      <c r="R208" s="56"/>
      <c r="S208" s="56"/>
      <c r="T208" s="56"/>
      <c r="U208" s="56"/>
      <c r="V208" s="56"/>
      <c r="W208" s="23" t="s">
        <v>6</v>
      </c>
      <c r="X208" s="18">
        <v>0</v>
      </c>
      <c r="Y208" s="18">
        <v>0</v>
      </c>
      <c r="Z208" s="18" t="s">
        <v>5</v>
      </c>
      <c r="AA208" s="109"/>
    </row>
    <row r="209" spans="1:27" s="55" customFormat="1" ht="75" hidden="1">
      <c r="A209" s="18">
        <v>212062</v>
      </c>
      <c r="B209" s="18" t="s">
        <v>245</v>
      </c>
      <c r="C209" s="67" t="s">
        <v>165</v>
      </c>
      <c r="D209" s="67" t="s">
        <v>44</v>
      </c>
      <c r="E209" s="18">
        <v>208</v>
      </c>
      <c r="F209" s="68" t="s">
        <v>248</v>
      </c>
      <c r="G209" s="18" t="s">
        <v>202</v>
      </c>
      <c r="H209" s="18" t="s">
        <v>249</v>
      </c>
      <c r="I209" s="18" t="s">
        <v>196</v>
      </c>
      <c r="J209" s="23" t="s">
        <v>242</v>
      </c>
      <c r="K209" s="27">
        <v>0.15229999999999999</v>
      </c>
      <c r="L209" s="31">
        <v>42764</v>
      </c>
      <c r="M209" s="31">
        <v>43128</v>
      </c>
      <c r="N209" s="23" t="s">
        <v>242</v>
      </c>
      <c r="O209" s="13">
        <v>0.22500000000000001</v>
      </c>
      <c r="P209" s="86">
        <v>45120</v>
      </c>
      <c r="Q209" s="86">
        <v>45921</v>
      </c>
      <c r="R209" s="56"/>
      <c r="S209" s="56"/>
      <c r="T209" s="56"/>
      <c r="U209" s="56"/>
      <c r="V209" s="56"/>
      <c r="W209" s="23" t="s">
        <v>6</v>
      </c>
      <c r="X209" s="18">
        <v>0</v>
      </c>
      <c r="Y209" s="18">
        <v>0</v>
      </c>
      <c r="Z209" s="18" t="s">
        <v>5</v>
      </c>
      <c r="AA209" s="113" t="s">
        <v>1719</v>
      </c>
    </row>
    <row r="210" spans="1:27" s="55" customFormat="1" ht="75" hidden="1">
      <c r="A210" s="18">
        <v>212062</v>
      </c>
      <c r="B210" s="18" t="s">
        <v>245</v>
      </c>
      <c r="C210" s="67" t="s">
        <v>165</v>
      </c>
      <c r="D210" s="67" t="s">
        <v>44</v>
      </c>
      <c r="E210" s="18">
        <v>209</v>
      </c>
      <c r="F210" s="68" t="s">
        <v>250</v>
      </c>
      <c r="G210" s="18" t="s">
        <v>202</v>
      </c>
      <c r="H210" s="18" t="s">
        <v>251</v>
      </c>
      <c r="I210" s="18" t="s">
        <v>196</v>
      </c>
      <c r="J210" s="23" t="s">
        <v>197</v>
      </c>
      <c r="K210" s="13">
        <v>0</v>
      </c>
      <c r="L210" s="23"/>
      <c r="M210" s="23"/>
      <c r="N210" s="23" t="s">
        <v>197</v>
      </c>
      <c r="O210" s="13">
        <v>0</v>
      </c>
      <c r="P210" s="13" t="s">
        <v>109</v>
      </c>
      <c r="Q210" s="13" t="s">
        <v>109</v>
      </c>
      <c r="R210" s="56"/>
      <c r="S210" s="56"/>
      <c r="T210" s="56"/>
      <c r="U210" s="56"/>
      <c r="V210" s="56"/>
      <c r="W210" s="23" t="s">
        <v>6</v>
      </c>
      <c r="X210" s="18">
        <v>0</v>
      </c>
      <c r="Y210" s="18">
        <v>0</v>
      </c>
      <c r="Z210" s="18" t="s">
        <v>5</v>
      </c>
      <c r="AA210" s="116"/>
    </row>
    <row r="211" spans="1:27" s="55" customFormat="1" ht="75" hidden="1">
      <c r="A211" s="18">
        <v>212062</v>
      </c>
      <c r="B211" s="18" t="s">
        <v>245</v>
      </c>
      <c r="C211" s="67" t="s">
        <v>165</v>
      </c>
      <c r="D211" s="67" t="s">
        <v>44</v>
      </c>
      <c r="E211" s="18">
        <v>210</v>
      </c>
      <c r="F211" s="68" t="s">
        <v>252</v>
      </c>
      <c r="G211" s="18" t="s">
        <v>202</v>
      </c>
      <c r="H211" s="18" t="s">
        <v>253</v>
      </c>
      <c r="I211" s="18" t="s">
        <v>196</v>
      </c>
      <c r="J211" s="23" t="s">
        <v>197</v>
      </c>
      <c r="K211" s="13">
        <v>0</v>
      </c>
      <c r="L211" s="23"/>
      <c r="M211" s="23"/>
      <c r="N211" s="23" t="s">
        <v>197</v>
      </c>
      <c r="O211" s="13">
        <v>0</v>
      </c>
      <c r="P211" s="13" t="s">
        <v>109</v>
      </c>
      <c r="Q211" s="13" t="s">
        <v>109</v>
      </c>
      <c r="R211" s="56"/>
      <c r="S211" s="56"/>
      <c r="T211" s="56"/>
      <c r="U211" s="56"/>
      <c r="V211" s="56"/>
      <c r="W211" s="23" t="s">
        <v>6</v>
      </c>
      <c r="X211" s="18">
        <v>0</v>
      </c>
      <c r="Y211" s="18">
        <v>0</v>
      </c>
      <c r="Z211" s="18" t="s">
        <v>5</v>
      </c>
      <c r="AA211" s="109"/>
    </row>
    <row r="212" spans="1:27" s="55" customFormat="1" ht="75" hidden="1">
      <c r="A212" s="18">
        <v>212062</v>
      </c>
      <c r="B212" s="18" t="s">
        <v>245</v>
      </c>
      <c r="C212" s="67" t="s">
        <v>165</v>
      </c>
      <c r="D212" s="67" t="s">
        <v>44</v>
      </c>
      <c r="E212" s="18">
        <v>211</v>
      </c>
      <c r="F212" s="68" t="s">
        <v>254</v>
      </c>
      <c r="G212" s="18" t="s">
        <v>202</v>
      </c>
      <c r="H212" s="18" t="s">
        <v>255</v>
      </c>
      <c r="I212" s="18" t="s">
        <v>204</v>
      </c>
      <c r="J212" s="19" t="s">
        <v>197</v>
      </c>
      <c r="K212" s="22">
        <v>0</v>
      </c>
      <c r="L212" s="34">
        <v>44197</v>
      </c>
      <c r="M212" s="19"/>
      <c r="N212" s="19" t="s">
        <v>225</v>
      </c>
      <c r="O212" s="78">
        <v>0.35659999999999997</v>
      </c>
      <c r="P212" s="86">
        <v>45524</v>
      </c>
      <c r="Q212" s="86">
        <v>45707</v>
      </c>
      <c r="R212" s="56"/>
      <c r="S212" s="56"/>
      <c r="T212" s="56"/>
      <c r="U212" s="56"/>
      <c r="V212" s="56"/>
      <c r="W212" s="115" t="s">
        <v>168</v>
      </c>
      <c r="X212" s="23" t="s">
        <v>209</v>
      </c>
      <c r="Y212" s="23" t="s">
        <v>256</v>
      </c>
      <c r="Z212" s="23" t="s">
        <v>257</v>
      </c>
      <c r="AA212" s="109"/>
    </row>
    <row r="213" spans="1:27" s="55" customFormat="1" ht="255" hidden="1">
      <c r="A213" s="18">
        <v>212062</v>
      </c>
      <c r="B213" s="18" t="s">
        <v>170</v>
      </c>
      <c r="C213" s="67" t="s">
        <v>165</v>
      </c>
      <c r="D213" s="67" t="s">
        <v>44</v>
      </c>
      <c r="E213" s="18">
        <v>212</v>
      </c>
      <c r="F213" s="68" t="s">
        <v>243</v>
      </c>
      <c r="G213" s="18" t="s">
        <v>202</v>
      </c>
      <c r="H213" s="18" t="s">
        <v>244</v>
      </c>
      <c r="I213" s="18" t="s">
        <v>204</v>
      </c>
      <c r="J213" s="23" t="s">
        <v>222</v>
      </c>
      <c r="K213" s="23"/>
      <c r="L213" s="23"/>
      <c r="M213" s="23"/>
      <c r="N213" s="23" t="s">
        <v>222</v>
      </c>
      <c r="O213" s="13"/>
      <c r="P213" s="13" t="s">
        <v>109</v>
      </c>
      <c r="Q213" s="13" t="s">
        <v>109</v>
      </c>
      <c r="R213" s="56"/>
      <c r="S213" s="56"/>
      <c r="T213" s="56"/>
      <c r="U213" s="56"/>
      <c r="V213" s="56"/>
      <c r="W213" s="115" t="s">
        <v>6</v>
      </c>
      <c r="X213" s="23">
        <v>0</v>
      </c>
      <c r="Y213" s="23">
        <v>0</v>
      </c>
      <c r="Z213" s="23" t="s">
        <v>5</v>
      </c>
      <c r="AA213" s="113" t="s">
        <v>1720</v>
      </c>
    </row>
    <row r="214" spans="1:27" s="55" customFormat="1" ht="75" hidden="1">
      <c r="A214" s="18">
        <v>212062</v>
      </c>
      <c r="B214" s="18" t="s">
        <v>239</v>
      </c>
      <c r="C214" s="67" t="s">
        <v>165</v>
      </c>
      <c r="D214" s="67" t="s">
        <v>44</v>
      </c>
      <c r="E214" s="18">
        <v>213</v>
      </c>
      <c r="F214" s="68" t="s">
        <v>240</v>
      </c>
      <c r="G214" s="18" t="s">
        <v>202</v>
      </c>
      <c r="H214" s="18" t="s">
        <v>241</v>
      </c>
      <c r="I214" s="18" t="s">
        <v>204</v>
      </c>
      <c r="J214" s="23" t="s">
        <v>242</v>
      </c>
      <c r="K214" s="24"/>
      <c r="L214" s="23"/>
      <c r="M214" s="23"/>
      <c r="N214" s="23" t="s">
        <v>242</v>
      </c>
      <c r="O214" s="13"/>
      <c r="P214" s="23"/>
      <c r="Q214" s="21"/>
      <c r="R214" s="56"/>
      <c r="S214" s="56"/>
      <c r="T214" s="56"/>
      <c r="U214" s="56"/>
      <c r="V214" s="56"/>
      <c r="W214" s="115" t="s">
        <v>6</v>
      </c>
      <c r="X214" s="23">
        <v>0</v>
      </c>
      <c r="Y214" s="23">
        <v>0</v>
      </c>
      <c r="Z214" s="23" t="s">
        <v>5</v>
      </c>
      <c r="AA214" s="109" t="s">
        <v>1721</v>
      </c>
    </row>
    <row r="215" spans="1:27" s="55" customFormat="1" ht="75" hidden="1">
      <c r="A215" s="18">
        <v>212062</v>
      </c>
      <c r="B215" s="18" t="s">
        <v>245</v>
      </c>
      <c r="C215" s="67" t="s">
        <v>165</v>
      </c>
      <c r="D215" s="67" t="s">
        <v>44</v>
      </c>
      <c r="E215" s="18">
        <v>214</v>
      </c>
      <c r="F215" s="68" t="s">
        <v>258</v>
      </c>
      <c r="G215" s="18" t="s">
        <v>202</v>
      </c>
      <c r="H215" s="18" t="s">
        <v>259</v>
      </c>
      <c r="I215" s="18" t="s">
        <v>204</v>
      </c>
      <c r="J215" s="23" t="s">
        <v>197</v>
      </c>
      <c r="K215" s="13">
        <v>0</v>
      </c>
      <c r="L215" s="23"/>
      <c r="M215" s="23"/>
      <c r="N215" s="23" t="s">
        <v>197</v>
      </c>
      <c r="O215" s="13">
        <v>0</v>
      </c>
      <c r="P215" s="13" t="s">
        <v>109</v>
      </c>
      <c r="Q215" s="13" t="s">
        <v>109</v>
      </c>
      <c r="R215" s="56"/>
      <c r="S215" s="56"/>
      <c r="T215" s="56"/>
      <c r="U215" s="56"/>
      <c r="V215" s="56"/>
      <c r="W215" s="23" t="s">
        <v>6</v>
      </c>
      <c r="X215" s="23">
        <v>0</v>
      </c>
      <c r="Y215" s="23">
        <v>0</v>
      </c>
      <c r="Z215" s="23" t="s">
        <v>5</v>
      </c>
      <c r="AA215" s="109"/>
    </row>
    <row r="216" spans="1:27" s="55" customFormat="1" ht="75" hidden="1">
      <c r="A216" s="18">
        <v>212062</v>
      </c>
      <c r="B216" s="18" t="s">
        <v>31</v>
      </c>
      <c r="C216" s="67" t="s">
        <v>165</v>
      </c>
      <c r="D216" s="67" t="s">
        <v>44</v>
      </c>
      <c r="E216" s="18">
        <v>215</v>
      </c>
      <c r="F216" s="68" t="s">
        <v>266</v>
      </c>
      <c r="G216" s="18" t="s">
        <v>202</v>
      </c>
      <c r="H216" s="18" t="s">
        <v>267</v>
      </c>
      <c r="I216" s="18" t="s">
        <v>204</v>
      </c>
      <c r="J216" s="23" t="s">
        <v>197</v>
      </c>
      <c r="K216" s="13">
        <v>0</v>
      </c>
      <c r="L216" s="23"/>
      <c r="M216" s="23"/>
      <c r="N216" s="23" t="s">
        <v>197</v>
      </c>
      <c r="O216" s="13">
        <v>0</v>
      </c>
      <c r="P216" s="13" t="s">
        <v>109</v>
      </c>
      <c r="Q216" s="13" t="s">
        <v>109</v>
      </c>
      <c r="R216" s="56"/>
      <c r="S216" s="56"/>
      <c r="T216" s="56"/>
      <c r="U216" s="56"/>
      <c r="V216" s="56"/>
      <c r="W216" s="23" t="s">
        <v>6</v>
      </c>
      <c r="X216" s="23">
        <v>0</v>
      </c>
      <c r="Y216" s="23">
        <v>0</v>
      </c>
      <c r="Z216" s="23" t="s">
        <v>5</v>
      </c>
      <c r="AA216" s="109"/>
    </row>
    <row r="217" spans="1:27" s="55" customFormat="1" ht="75" hidden="1">
      <c r="A217" s="18">
        <v>212062</v>
      </c>
      <c r="B217" s="18" t="s">
        <v>245</v>
      </c>
      <c r="C217" s="67" t="s">
        <v>165</v>
      </c>
      <c r="D217" s="67" t="s">
        <v>44</v>
      </c>
      <c r="E217" s="18">
        <v>216</v>
      </c>
      <c r="F217" s="68" t="s">
        <v>260</v>
      </c>
      <c r="G217" s="18" t="s">
        <v>202</v>
      </c>
      <c r="H217" s="18" t="s">
        <v>261</v>
      </c>
      <c r="I217" s="18" t="s">
        <v>204</v>
      </c>
      <c r="J217" s="23" t="s">
        <v>242</v>
      </c>
      <c r="K217" s="24"/>
      <c r="L217" s="23"/>
      <c r="M217" s="23"/>
      <c r="N217" s="23" t="s">
        <v>242</v>
      </c>
      <c r="O217" s="89">
        <v>0.85519999999999996</v>
      </c>
      <c r="P217" s="86">
        <v>45349</v>
      </c>
      <c r="Q217" s="86">
        <v>45708</v>
      </c>
      <c r="R217" s="56"/>
      <c r="S217" s="56"/>
      <c r="T217" s="56"/>
      <c r="U217" s="56"/>
      <c r="V217" s="56"/>
      <c r="W217" s="23" t="s">
        <v>168</v>
      </c>
      <c r="X217" s="18" t="s">
        <v>209</v>
      </c>
      <c r="Y217" s="18" t="s">
        <v>256</v>
      </c>
      <c r="Z217" s="18" t="s">
        <v>262</v>
      </c>
      <c r="AA217" s="113" t="s">
        <v>1722</v>
      </c>
    </row>
    <row r="218" spans="1:27" s="55" customFormat="1" ht="75" hidden="1">
      <c r="A218" s="18">
        <v>212062</v>
      </c>
      <c r="B218" s="18" t="s">
        <v>245</v>
      </c>
      <c r="C218" s="67" t="s">
        <v>165</v>
      </c>
      <c r="D218" s="67" t="s">
        <v>44</v>
      </c>
      <c r="E218" s="18">
        <v>217</v>
      </c>
      <c r="F218" s="68" t="s">
        <v>263</v>
      </c>
      <c r="G218" s="18" t="s">
        <v>202</v>
      </c>
      <c r="H218" s="18" t="s">
        <v>264</v>
      </c>
      <c r="I218" s="18" t="s">
        <v>265</v>
      </c>
      <c r="J218" s="23" t="s">
        <v>225</v>
      </c>
      <c r="K218" s="24">
        <v>0.75</v>
      </c>
      <c r="L218" s="23"/>
      <c r="M218" s="23"/>
      <c r="N218" s="23" t="s">
        <v>225</v>
      </c>
      <c r="O218" s="13">
        <v>1</v>
      </c>
      <c r="P218" s="23"/>
      <c r="Q218" s="21"/>
      <c r="R218" s="56"/>
      <c r="S218" s="56"/>
      <c r="T218" s="56"/>
      <c r="U218" s="56"/>
      <c r="V218" s="56"/>
      <c r="W218" s="115" t="s">
        <v>6</v>
      </c>
      <c r="X218" s="23">
        <v>0</v>
      </c>
      <c r="Y218" s="23">
        <v>0</v>
      </c>
      <c r="Z218" s="23" t="s">
        <v>5</v>
      </c>
      <c r="AA218" s="116"/>
    </row>
    <row r="219" spans="1:27" s="55" customFormat="1" ht="60" hidden="1">
      <c r="A219" s="18">
        <v>212047</v>
      </c>
      <c r="B219" s="18" t="s">
        <v>245</v>
      </c>
      <c r="C219" s="67" t="s">
        <v>45</v>
      </c>
      <c r="D219" s="67" t="s">
        <v>46</v>
      </c>
      <c r="E219" s="18">
        <v>218</v>
      </c>
      <c r="F219" s="68" t="s">
        <v>698</v>
      </c>
      <c r="G219" s="18" t="s">
        <v>202</v>
      </c>
      <c r="H219" s="18" t="s">
        <v>699</v>
      </c>
      <c r="I219" s="18" t="s">
        <v>196</v>
      </c>
      <c r="J219" s="23" t="s">
        <v>208</v>
      </c>
      <c r="K219" s="27">
        <v>2.9399999999999999E-2</v>
      </c>
      <c r="L219" s="31">
        <v>45099</v>
      </c>
      <c r="M219" s="31">
        <v>46284</v>
      </c>
      <c r="N219" s="23" t="s">
        <v>1522</v>
      </c>
      <c r="O219" s="13">
        <v>0.33</v>
      </c>
      <c r="P219" s="86">
        <v>45466</v>
      </c>
      <c r="Q219" s="86">
        <v>45369</v>
      </c>
      <c r="R219" s="56"/>
      <c r="S219" s="56"/>
      <c r="T219" s="56"/>
      <c r="U219" s="56"/>
      <c r="V219" s="56"/>
      <c r="W219" s="114" t="s">
        <v>6</v>
      </c>
      <c r="X219" s="18">
        <v>0</v>
      </c>
      <c r="Y219" s="18">
        <v>0</v>
      </c>
      <c r="Z219" s="18" t="s">
        <v>5</v>
      </c>
      <c r="AA219" s="117" t="s">
        <v>1723</v>
      </c>
    </row>
    <row r="220" spans="1:27" s="55" customFormat="1" ht="60" hidden="1">
      <c r="A220" s="18">
        <v>212047</v>
      </c>
      <c r="B220" s="18" t="s">
        <v>245</v>
      </c>
      <c r="C220" s="67" t="s">
        <v>45</v>
      </c>
      <c r="D220" s="67" t="s">
        <v>46</v>
      </c>
      <c r="E220" s="18">
        <v>219</v>
      </c>
      <c r="F220" s="68" t="s">
        <v>700</v>
      </c>
      <c r="G220" s="18" t="s">
        <v>202</v>
      </c>
      <c r="H220" s="18" t="s">
        <v>701</v>
      </c>
      <c r="I220" s="18" t="s">
        <v>196</v>
      </c>
      <c r="J220" s="23" t="s">
        <v>208</v>
      </c>
      <c r="K220" s="27">
        <v>0.12180000000000001</v>
      </c>
      <c r="L220" s="31">
        <v>44798</v>
      </c>
      <c r="M220" s="31">
        <v>46046</v>
      </c>
      <c r="N220" s="23" t="s">
        <v>208</v>
      </c>
      <c r="O220" s="3">
        <v>0.3508</v>
      </c>
      <c r="P220" s="90">
        <v>44798</v>
      </c>
      <c r="Q220" s="86">
        <v>46015</v>
      </c>
      <c r="R220" s="56"/>
      <c r="S220" s="56"/>
      <c r="T220" s="56"/>
      <c r="U220" s="56"/>
      <c r="V220" s="56"/>
      <c r="W220" s="114" t="s">
        <v>168</v>
      </c>
      <c r="X220" s="18" t="s">
        <v>209</v>
      </c>
      <c r="Y220" s="18" t="s">
        <v>256</v>
      </c>
      <c r="Z220" s="18" t="s">
        <v>702</v>
      </c>
      <c r="AA220" s="113" t="s">
        <v>1724</v>
      </c>
    </row>
    <row r="221" spans="1:27" s="55" customFormat="1" ht="60" hidden="1">
      <c r="A221" s="18">
        <v>212047</v>
      </c>
      <c r="B221" s="18" t="s">
        <v>245</v>
      </c>
      <c r="C221" s="67" t="s">
        <v>45</v>
      </c>
      <c r="D221" s="67" t="s">
        <v>46</v>
      </c>
      <c r="E221" s="18">
        <v>220</v>
      </c>
      <c r="F221" s="68" t="s">
        <v>703</v>
      </c>
      <c r="G221" s="18" t="s">
        <v>202</v>
      </c>
      <c r="H221" s="18" t="s">
        <v>704</v>
      </c>
      <c r="I221" s="18" t="s">
        <v>196</v>
      </c>
      <c r="J221" s="23" t="s">
        <v>242</v>
      </c>
      <c r="K221" s="27">
        <v>0.14960000000000001</v>
      </c>
      <c r="L221" s="31">
        <v>44798</v>
      </c>
      <c r="M221" s="31">
        <v>45503</v>
      </c>
      <c r="N221" s="23" t="s">
        <v>242</v>
      </c>
      <c r="O221" s="3">
        <v>0.439</v>
      </c>
      <c r="P221" s="90">
        <v>44798</v>
      </c>
      <c r="Q221" s="86">
        <v>45755</v>
      </c>
      <c r="R221" s="56"/>
      <c r="S221" s="56"/>
      <c r="T221" s="56"/>
      <c r="U221" s="56"/>
      <c r="V221" s="56"/>
      <c r="W221" s="23" t="s">
        <v>168</v>
      </c>
      <c r="X221" s="18" t="s">
        <v>209</v>
      </c>
      <c r="Y221" s="18" t="s">
        <v>256</v>
      </c>
      <c r="Z221" s="18" t="s">
        <v>702</v>
      </c>
      <c r="AA221" s="113" t="s">
        <v>1725</v>
      </c>
    </row>
    <row r="222" spans="1:27" s="55" customFormat="1" ht="60" hidden="1">
      <c r="A222" s="18">
        <v>212047</v>
      </c>
      <c r="B222" s="18" t="s">
        <v>245</v>
      </c>
      <c r="C222" s="67" t="s">
        <v>45</v>
      </c>
      <c r="D222" s="67" t="s">
        <v>46</v>
      </c>
      <c r="E222" s="18">
        <v>221</v>
      </c>
      <c r="F222" s="68" t="s">
        <v>705</v>
      </c>
      <c r="G222" s="18" t="s">
        <v>202</v>
      </c>
      <c r="H222" s="18" t="s">
        <v>706</v>
      </c>
      <c r="I222" s="18" t="s">
        <v>196</v>
      </c>
      <c r="J222" s="23" t="s">
        <v>208</v>
      </c>
      <c r="K222" s="27">
        <v>0.7056</v>
      </c>
      <c r="L222" s="31">
        <v>43497</v>
      </c>
      <c r="M222" s="31">
        <v>45785</v>
      </c>
      <c r="N222" s="23" t="s">
        <v>208</v>
      </c>
      <c r="O222" s="3">
        <v>0.8649</v>
      </c>
      <c r="P222" s="86">
        <v>43497</v>
      </c>
      <c r="Q222" s="86">
        <v>45755</v>
      </c>
      <c r="R222" s="56"/>
      <c r="S222" s="56"/>
      <c r="T222" s="56"/>
      <c r="U222" s="56"/>
      <c r="V222" s="56"/>
      <c r="W222" s="114" t="s">
        <v>168</v>
      </c>
      <c r="X222" s="18" t="s">
        <v>209</v>
      </c>
      <c r="Y222" s="18" t="s">
        <v>256</v>
      </c>
      <c r="Z222" s="18" t="s">
        <v>702</v>
      </c>
      <c r="AA222" s="113" t="s">
        <v>1726</v>
      </c>
    </row>
    <row r="223" spans="1:27" s="55" customFormat="1" ht="45" hidden="1">
      <c r="A223" s="18">
        <v>212047</v>
      </c>
      <c r="B223" s="18" t="s">
        <v>245</v>
      </c>
      <c r="C223" s="67" t="s">
        <v>45</v>
      </c>
      <c r="D223" s="67" t="s">
        <v>46</v>
      </c>
      <c r="E223" s="18">
        <v>222</v>
      </c>
      <c r="F223" s="68" t="s">
        <v>707</v>
      </c>
      <c r="G223" s="18" t="s">
        <v>202</v>
      </c>
      <c r="H223" s="18" t="s">
        <v>708</v>
      </c>
      <c r="I223" s="18" t="s">
        <v>196</v>
      </c>
      <c r="J223" s="23" t="s">
        <v>197</v>
      </c>
      <c r="K223" s="24">
        <v>0</v>
      </c>
      <c r="L223" s="23"/>
      <c r="M223" s="23"/>
      <c r="N223" s="23" t="s">
        <v>197</v>
      </c>
      <c r="O223" s="13">
        <v>0</v>
      </c>
      <c r="P223" s="13" t="s">
        <v>109</v>
      </c>
      <c r="Q223" s="13" t="s">
        <v>109</v>
      </c>
      <c r="R223" s="56"/>
      <c r="S223" s="56"/>
      <c r="T223" s="56"/>
      <c r="U223" s="56"/>
      <c r="V223" s="56"/>
      <c r="W223" s="23" t="s">
        <v>6</v>
      </c>
      <c r="X223" s="18">
        <v>0</v>
      </c>
      <c r="Y223" s="18">
        <v>0</v>
      </c>
      <c r="Z223" s="18" t="s">
        <v>5</v>
      </c>
      <c r="AA223" s="116"/>
    </row>
    <row r="224" spans="1:27" s="55" customFormat="1" ht="45" hidden="1">
      <c r="A224" s="18">
        <v>212047</v>
      </c>
      <c r="B224" s="18" t="s">
        <v>245</v>
      </c>
      <c r="C224" s="67" t="s">
        <v>45</v>
      </c>
      <c r="D224" s="67" t="s">
        <v>46</v>
      </c>
      <c r="E224" s="18">
        <v>223</v>
      </c>
      <c r="F224" s="68" t="s">
        <v>709</v>
      </c>
      <c r="G224" s="18" t="s">
        <v>202</v>
      </c>
      <c r="H224" s="18" t="s">
        <v>710</v>
      </c>
      <c r="I224" s="18" t="s">
        <v>204</v>
      </c>
      <c r="J224" s="23" t="s">
        <v>197</v>
      </c>
      <c r="K224" s="24">
        <v>0</v>
      </c>
      <c r="L224" s="23"/>
      <c r="M224" s="23"/>
      <c r="N224" s="23" t="s">
        <v>197</v>
      </c>
      <c r="O224" s="13">
        <v>0</v>
      </c>
      <c r="P224" s="13" t="s">
        <v>109</v>
      </c>
      <c r="Q224" s="13" t="s">
        <v>109</v>
      </c>
      <c r="R224" s="56"/>
      <c r="S224" s="56"/>
      <c r="T224" s="56"/>
      <c r="U224" s="56"/>
      <c r="V224" s="56"/>
      <c r="W224" s="23" t="s">
        <v>6</v>
      </c>
      <c r="X224" s="18">
        <v>0</v>
      </c>
      <c r="Y224" s="18">
        <v>0</v>
      </c>
      <c r="Z224" s="18" t="s">
        <v>5</v>
      </c>
      <c r="AA224" s="109"/>
    </row>
    <row r="225" spans="1:27" s="55" customFormat="1" ht="45" hidden="1">
      <c r="A225" s="18">
        <v>212047</v>
      </c>
      <c r="B225" s="18" t="s">
        <v>245</v>
      </c>
      <c r="C225" s="67" t="s">
        <v>45</v>
      </c>
      <c r="D225" s="67" t="s">
        <v>46</v>
      </c>
      <c r="E225" s="18">
        <v>224</v>
      </c>
      <c r="F225" s="68" t="s">
        <v>711</v>
      </c>
      <c r="G225" s="18" t="s">
        <v>202</v>
      </c>
      <c r="H225" s="18" t="s">
        <v>712</v>
      </c>
      <c r="I225" s="18" t="s">
        <v>204</v>
      </c>
      <c r="J225" s="23" t="s">
        <v>197</v>
      </c>
      <c r="K225" s="24">
        <v>0</v>
      </c>
      <c r="L225" s="23"/>
      <c r="M225" s="23"/>
      <c r="N225" s="23" t="s">
        <v>197</v>
      </c>
      <c r="O225" s="13">
        <v>0</v>
      </c>
      <c r="P225" s="13" t="s">
        <v>109</v>
      </c>
      <c r="Q225" s="13" t="s">
        <v>109</v>
      </c>
      <c r="R225" s="56"/>
      <c r="S225" s="56"/>
      <c r="T225" s="56"/>
      <c r="U225" s="56"/>
      <c r="V225" s="56"/>
      <c r="W225" s="23" t="s">
        <v>6</v>
      </c>
      <c r="X225" s="18">
        <v>0</v>
      </c>
      <c r="Y225" s="18">
        <v>0</v>
      </c>
      <c r="Z225" s="18" t="s">
        <v>5</v>
      </c>
      <c r="AA225" s="116"/>
    </row>
    <row r="226" spans="1:27" s="55" customFormat="1" ht="45" hidden="1">
      <c r="A226" s="18">
        <v>212047</v>
      </c>
      <c r="B226" s="18" t="s">
        <v>245</v>
      </c>
      <c r="C226" s="67" t="s">
        <v>45</v>
      </c>
      <c r="D226" s="67" t="s">
        <v>46</v>
      </c>
      <c r="E226" s="18">
        <v>225</v>
      </c>
      <c r="F226" s="68" t="s">
        <v>713</v>
      </c>
      <c r="G226" s="18" t="s">
        <v>202</v>
      </c>
      <c r="H226" s="18" t="s">
        <v>714</v>
      </c>
      <c r="I226" s="18" t="s">
        <v>271</v>
      </c>
      <c r="J226" s="23" t="s">
        <v>197</v>
      </c>
      <c r="K226" s="24">
        <v>0</v>
      </c>
      <c r="L226" s="23"/>
      <c r="M226" s="23"/>
      <c r="N226" s="23" t="s">
        <v>197</v>
      </c>
      <c r="O226" s="13">
        <v>0</v>
      </c>
      <c r="P226" s="13" t="s">
        <v>109</v>
      </c>
      <c r="Q226" s="13" t="s">
        <v>109</v>
      </c>
      <c r="R226" s="56"/>
      <c r="S226" s="56"/>
      <c r="T226" s="56"/>
      <c r="U226" s="56"/>
      <c r="V226" s="56"/>
      <c r="W226" s="23" t="s">
        <v>6</v>
      </c>
      <c r="X226" s="18">
        <v>0</v>
      </c>
      <c r="Y226" s="18">
        <v>0</v>
      </c>
      <c r="Z226" s="18" t="s">
        <v>5</v>
      </c>
      <c r="AA226" s="109"/>
    </row>
    <row r="227" spans="1:27" s="55" customFormat="1" ht="45" hidden="1">
      <c r="A227" s="18">
        <v>212047</v>
      </c>
      <c r="B227" s="18" t="s">
        <v>245</v>
      </c>
      <c r="C227" s="67" t="s">
        <v>45</v>
      </c>
      <c r="D227" s="67" t="s">
        <v>46</v>
      </c>
      <c r="E227" s="18">
        <v>226</v>
      </c>
      <c r="F227" s="68" t="s">
        <v>715</v>
      </c>
      <c r="G227" s="18" t="s">
        <v>202</v>
      </c>
      <c r="H227" s="18" t="s">
        <v>716</v>
      </c>
      <c r="I227" s="18" t="s">
        <v>204</v>
      </c>
      <c r="J227" s="23" t="s">
        <v>222</v>
      </c>
      <c r="K227" s="24">
        <v>1</v>
      </c>
      <c r="L227" s="23"/>
      <c r="M227" s="23"/>
      <c r="N227" s="23" t="s">
        <v>197</v>
      </c>
      <c r="O227" s="13">
        <v>0</v>
      </c>
      <c r="P227" s="13" t="s">
        <v>109</v>
      </c>
      <c r="Q227" s="13" t="s">
        <v>109</v>
      </c>
      <c r="R227" s="56"/>
      <c r="S227" s="56"/>
      <c r="T227" s="56"/>
      <c r="U227" s="56"/>
      <c r="V227" s="56"/>
      <c r="W227" s="115" t="s">
        <v>6</v>
      </c>
      <c r="X227" s="23">
        <v>0</v>
      </c>
      <c r="Y227" s="23">
        <v>0</v>
      </c>
      <c r="Z227" s="23" t="s">
        <v>5</v>
      </c>
      <c r="AA227" s="109"/>
    </row>
    <row r="228" spans="1:27" s="55" customFormat="1" ht="60" hidden="1">
      <c r="A228" s="18">
        <v>212047</v>
      </c>
      <c r="B228" s="18" t="s">
        <v>245</v>
      </c>
      <c r="C228" s="67" t="s">
        <v>45</v>
      </c>
      <c r="D228" s="67" t="s">
        <v>46</v>
      </c>
      <c r="E228" s="18">
        <v>227</v>
      </c>
      <c r="F228" s="68" t="s">
        <v>717</v>
      </c>
      <c r="G228" s="18" t="s">
        <v>202</v>
      </c>
      <c r="H228" s="18" t="s">
        <v>718</v>
      </c>
      <c r="I228" s="18" t="s">
        <v>196</v>
      </c>
      <c r="J228" s="23" t="s">
        <v>242</v>
      </c>
      <c r="K228" s="27">
        <v>3.6799999999999999E-2</v>
      </c>
      <c r="L228" s="30">
        <v>44923</v>
      </c>
      <c r="M228" s="30">
        <v>45715</v>
      </c>
      <c r="N228" s="23" t="s">
        <v>242</v>
      </c>
      <c r="O228" s="13">
        <v>0.81489999999999996</v>
      </c>
      <c r="P228" s="90">
        <v>45288</v>
      </c>
      <c r="Q228" s="90">
        <v>45787</v>
      </c>
      <c r="R228" s="56"/>
      <c r="S228" s="56"/>
      <c r="T228" s="56"/>
      <c r="U228" s="56"/>
      <c r="V228" s="56"/>
      <c r="W228" s="115" t="s">
        <v>168</v>
      </c>
      <c r="X228" s="23" t="s">
        <v>209</v>
      </c>
      <c r="Y228" s="23" t="s">
        <v>256</v>
      </c>
      <c r="Z228" s="23" t="s">
        <v>647</v>
      </c>
      <c r="AA228" s="117" t="s">
        <v>1727</v>
      </c>
    </row>
    <row r="229" spans="1:27" s="55" customFormat="1" ht="75" hidden="1">
      <c r="A229" s="18">
        <v>212047</v>
      </c>
      <c r="B229" s="18" t="s">
        <v>245</v>
      </c>
      <c r="C229" s="67" t="s">
        <v>45</v>
      </c>
      <c r="D229" s="67" t="s">
        <v>46</v>
      </c>
      <c r="E229" s="18">
        <v>228</v>
      </c>
      <c r="F229" s="68" t="s">
        <v>719</v>
      </c>
      <c r="G229" s="18" t="s">
        <v>202</v>
      </c>
      <c r="H229" s="18" t="s">
        <v>720</v>
      </c>
      <c r="I229" s="18" t="s">
        <v>204</v>
      </c>
      <c r="J229" s="23" t="s">
        <v>225</v>
      </c>
      <c r="K229" s="27">
        <v>0.45950000000000002</v>
      </c>
      <c r="L229" s="30">
        <v>43486</v>
      </c>
      <c r="M229" s="30">
        <v>43803</v>
      </c>
      <c r="N229" s="23"/>
      <c r="O229" s="13"/>
      <c r="P229" s="30"/>
      <c r="Q229" s="21"/>
      <c r="R229" s="56"/>
      <c r="S229" s="56"/>
      <c r="T229" s="56"/>
      <c r="U229" s="56"/>
      <c r="V229" s="56"/>
      <c r="W229" s="23" t="s">
        <v>6</v>
      </c>
      <c r="X229" s="18">
        <v>0</v>
      </c>
      <c r="Y229" s="18">
        <v>0</v>
      </c>
      <c r="Z229" s="18" t="s">
        <v>5</v>
      </c>
      <c r="AA229" s="113" t="s">
        <v>1728</v>
      </c>
    </row>
    <row r="230" spans="1:27" s="55" customFormat="1" ht="45" hidden="1">
      <c r="A230" s="18">
        <v>212047</v>
      </c>
      <c r="B230" s="18" t="s">
        <v>245</v>
      </c>
      <c r="C230" s="67" t="s">
        <v>45</v>
      </c>
      <c r="D230" s="67" t="s">
        <v>46</v>
      </c>
      <c r="E230" s="18">
        <v>229</v>
      </c>
      <c r="F230" s="68" t="s">
        <v>721</v>
      </c>
      <c r="G230" s="18" t="s">
        <v>202</v>
      </c>
      <c r="H230" s="18" t="s">
        <v>722</v>
      </c>
      <c r="I230" s="18" t="s">
        <v>204</v>
      </c>
      <c r="J230" s="23" t="s">
        <v>197</v>
      </c>
      <c r="K230" s="24">
        <v>0</v>
      </c>
      <c r="L230" s="23"/>
      <c r="M230" s="23"/>
      <c r="N230" s="23" t="s">
        <v>197</v>
      </c>
      <c r="O230" s="13">
        <v>0</v>
      </c>
      <c r="P230" s="13" t="s">
        <v>109</v>
      </c>
      <c r="Q230" s="13" t="s">
        <v>109</v>
      </c>
      <c r="R230" s="56"/>
      <c r="S230" s="56"/>
      <c r="T230" s="56"/>
      <c r="U230" s="56"/>
      <c r="V230" s="56"/>
      <c r="W230" s="23" t="s">
        <v>6</v>
      </c>
      <c r="X230" s="18">
        <v>0</v>
      </c>
      <c r="Y230" s="18">
        <v>0</v>
      </c>
      <c r="Z230" s="18" t="s">
        <v>5</v>
      </c>
      <c r="AA230" s="109"/>
    </row>
    <row r="231" spans="1:27" s="55" customFormat="1" ht="45" hidden="1">
      <c r="A231" s="18">
        <v>212047</v>
      </c>
      <c r="B231" s="18" t="s">
        <v>245</v>
      </c>
      <c r="C231" s="67" t="s">
        <v>45</v>
      </c>
      <c r="D231" s="67" t="s">
        <v>46</v>
      </c>
      <c r="E231" s="18">
        <v>230</v>
      </c>
      <c r="F231" s="68" t="s">
        <v>723</v>
      </c>
      <c r="G231" s="18" t="s">
        <v>202</v>
      </c>
      <c r="H231" s="18" t="s">
        <v>724</v>
      </c>
      <c r="I231" s="18" t="s">
        <v>204</v>
      </c>
      <c r="J231" s="23" t="s">
        <v>197</v>
      </c>
      <c r="K231" s="24">
        <v>0</v>
      </c>
      <c r="L231" s="23"/>
      <c r="M231" s="23"/>
      <c r="N231" s="23" t="s">
        <v>197</v>
      </c>
      <c r="O231" s="13">
        <v>0</v>
      </c>
      <c r="P231" s="13" t="s">
        <v>109</v>
      </c>
      <c r="Q231" s="13" t="s">
        <v>109</v>
      </c>
      <c r="R231" s="56"/>
      <c r="S231" s="56"/>
      <c r="T231" s="56"/>
      <c r="U231" s="56"/>
      <c r="V231" s="56"/>
      <c r="W231" s="23" t="s">
        <v>6</v>
      </c>
      <c r="X231" s="18">
        <v>0</v>
      </c>
      <c r="Y231" s="18">
        <v>0</v>
      </c>
      <c r="Z231" s="18" t="s">
        <v>5</v>
      </c>
      <c r="AA231" s="109"/>
    </row>
    <row r="232" spans="1:27" s="55" customFormat="1" ht="45" hidden="1">
      <c r="A232" s="18">
        <v>212047</v>
      </c>
      <c r="B232" s="18" t="s">
        <v>245</v>
      </c>
      <c r="C232" s="67" t="s">
        <v>45</v>
      </c>
      <c r="D232" s="67" t="s">
        <v>46</v>
      </c>
      <c r="E232" s="18">
        <v>231</v>
      </c>
      <c r="F232" s="68" t="s">
        <v>725</v>
      </c>
      <c r="G232" s="18" t="s">
        <v>202</v>
      </c>
      <c r="H232" s="18" t="s">
        <v>726</v>
      </c>
      <c r="I232" s="18" t="s">
        <v>204</v>
      </c>
      <c r="J232" s="23" t="s">
        <v>197</v>
      </c>
      <c r="K232" s="24">
        <v>0</v>
      </c>
      <c r="L232" s="23"/>
      <c r="M232" s="23"/>
      <c r="N232" s="23" t="s">
        <v>197</v>
      </c>
      <c r="O232" s="13">
        <v>0</v>
      </c>
      <c r="P232" s="13" t="s">
        <v>109</v>
      </c>
      <c r="Q232" s="13" t="s">
        <v>109</v>
      </c>
      <c r="R232" s="56"/>
      <c r="S232" s="56"/>
      <c r="T232" s="56"/>
      <c r="U232" s="56"/>
      <c r="V232" s="56"/>
      <c r="W232" s="23" t="s">
        <v>6</v>
      </c>
      <c r="X232" s="18">
        <v>0</v>
      </c>
      <c r="Y232" s="18">
        <v>0</v>
      </c>
      <c r="Z232" s="18" t="s">
        <v>5</v>
      </c>
      <c r="AA232" s="109"/>
    </row>
    <row r="233" spans="1:27" s="55" customFormat="1" ht="60" hidden="1">
      <c r="A233" s="18">
        <v>212047</v>
      </c>
      <c r="B233" s="18" t="s">
        <v>245</v>
      </c>
      <c r="C233" s="67" t="s">
        <v>45</v>
      </c>
      <c r="D233" s="67" t="s">
        <v>46</v>
      </c>
      <c r="E233" s="18">
        <v>232</v>
      </c>
      <c r="F233" s="68" t="s">
        <v>727</v>
      </c>
      <c r="G233" s="18" t="s">
        <v>202</v>
      </c>
      <c r="H233" s="18" t="s">
        <v>728</v>
      </c>
      <c r="I233" s="18" t="s">
        <v>196</v>
      </c>
      <c r="J233" s="23" t="s">
        <v>242</v>
      </c>
      <c r="K233" s="24">
        <v>0.53</v>
      </c>
      <c r="L233" s="23"/>
      <c r="M233" s="23"/>
      <c r="N233" s="23" t="s">
        <v>242</v>
      </c>
      <c r="O233" s="13"/>
      <c r="P233" s="23"/>
      <c r="Q233" s="21"/>
      <c r="R233" s="56"/>
      <c r="S233" s="56"/>
      <c r="T233" s="56"/>
      <c r="U233" s="56"/>
      <c r="V233" s="56"/>
      <c r="W233" s="23" t="s">
        <v>6</v>
      </c>
      <c r="X233" s="18">
        <v>0</v>
      </c>
      <c r="Y233" s="18">
        <v>0</v>
      </c>
      <c r="Z233" s="18" t="s">
        <v>5</v>
      </c>
      <c r="AA233" s="113" t="s">
        <v>1714</v>
      </c>
    </row>
    <row r="234" spans="1:27" s="55" customFormat="1" ht="45" hidden="1">
      <c r="A234" s="18">
        <v>212047</v>
      </c>
      <c r="B234" s="18" t="s">
        <v>245</v>
      </c>
      <c r="C234" s="67" t="s">
        <v>45</v>
      </c>
      <c r="D234" s="67" t="s">
        <v>46</v>
      </c>
      <c r="E234" s="18">
        <v>233</v>
      </c>
      <c r="F234" s="68" t="s">
        <v>729</v>
      </c>
      <c r="G234" s="18" t="s">
        <v>202</v>
      </c>
      <c r="H234" s="18" t="s">
        <v>730</v>
      </c>
      <c r="I234" s="18" t="s">
        <v>204</v>
      </c>
      <c r="J234" s="23" t="s">
        <v>197</v>
      </c>
      <c r="K234" s="24">
        <v>0</v>
      </c>
      <c r="L234" s="23"/>
      <c r="M234" s="23"/>
      <c r="N234" s="23" t="s">
        <v>197</v>
      </c>
      <c r="O234" s="13">
        <v>0</v>
      </c>
      <c r="P234" s="13" t="s">
        <v>109</v>
      </c>
      <c r="Q234" s="13" t="s">
        <v>109</v>
      </c>
      <c r="R234" s="56"/>
      <c r="S234" s="56"/>
      <c r="T234" s="56"/>
      <c r="U234" s="56"/>
      <c r="V234" s="56"/>
      <c r="W234" s="23" t="s">
        <v>6</v>
      </c>
      <c r="X234" s="18">
        <v>0</v>
      </c>
      <c r="Y234" s="18">
        <v>0</v>
      </c>
      <c r="Z234" s="18" t="s">
        <v>5</v>
      </c>
      <c r="AA234" s="109"/>
    </row>
    <row r="235" spans="1:27" s="55" customFormat="1" ht="60" hidden="1">
      <c r="A235" s="18">
        <v>212047</v>
      </c>
      <c r="B235" s="18" t="s">
        <v>245</v>
      </c>
      <c r="C235" s="67" t="s">
        <v>45</v>
      </c>
      <c r="D235" s="67" t="s">
        <v>46</v>
      </c>
      <c r="E235" s="18">
        <v>234</v>
      </c>
      <c r="F235" s="68" t="s">
        <v>731</v>
      </c>
      <c r="G235" s="18" t="s">
        <v>202</v>
      </c>
      <c r="H235" s="18" t="s">
        <v>732</v>
      </c>
      <c r="I235" s="18" t="s">
        <v>204</v>
      </c>
      <c r="J235" s="23" t="s">
        <v>222</v>
      </c>
      <c r="K235" s="24">
        <v>1</v>
      </c>
      <c r="L235" s="23"/>
      <c r="M235" s="23"/>
      <c r="N235" s="23" t="s">
        <v>222</v>
      </c>
      <c r="O235" s="13">
        <v>1</v>
      </c>
      <c r="P235" s="23"/>
      <c r="Q235" s="21"/>
      <c r="R235" s="56"/>
      <c r="S235" s="56"/>
      <c r="T235" s="56"/>
      <c r="U235" s="56"/>
      <c r="V235" s="56"/>
      <c r="W235" s="23" t="s">
        <v>6</v>
      </c>
      <c r="X235" s="18">
        <v>0</v>
      </c>
      <c r="Y235" s="18">
        <v>0</v>
      </c>
      <c r="Z235" s="18" t="s">
        <v>5</v>
      </c>
      <c r="AA235" s="109"/>
    </row>
    <row r="236" spans="1:27" s="55" customFormat="1" ht="60" hidden="1">
      <c r="A236" s="18">
        <v>212047</v>
      </c>
      <c r="B236" s="18" t="s">
        <v>245</v>
      </c>
      <c r="C236" s="67" t="s">
        <v>45</v>
      </c>
      <c r="D236" s="67" t="s">
        <v>46</v>
      </c>
      <c r="E236" s="18">
        <v>235</v>
      </c>
      <c r="F236" s="68" t="s">
        <v>733</v>
      </c>
      <c r="G236" s="18" t="s">
        <v>202</v>
      </c>
      <c r="H236" s="18" t="s">
        <v>734</v>
      </c>
      <c r="I236" s="18" t="s">
        <v>196</v>
      </c>
      <c r="J236" s="23" t="s">
        <v>222</v>
      </c>
      <c r="K236" s="24">
        <v>1</v>
      </c>
      <c r="L236" s="23"/>
      <c r="M236" s="23"/>
      <c r="N236" s="23" t="s">
        <v>222</v>
      </c>
      <c r="O236" s="13">
        <v>1</v>
      </c>
      <c r="P236" s="23"/>
      <c r="Q236" s="21"/>
      <c r="R236" s="56"/>
      <c r="S236" s="56"/>
      <c r="T236" s="56"/>
      <c r="U236" s="56"/>
      <c r="V236" s="56"/>
      <c r="W236" s="23" t="s">
        <v>6</v>
      </c>
      <c r="X236" s="18">
        <v>0</v>
      </c>
      <c r="Y236" s="18">
        <v>0</v>
      </c>
      <c r="Z236" s="18" t="s">
        <v>5</v>
      </c>
      <c r="AA236" s="109"/>
    </row>
    <row r="237" spans="1:27" s="55" customFormat="1" ht="45" hidden="1">
      <c r="A237" s="18">
        <v>212047</v>
      </c>
      <c r="B237" s="18" t="s">
        <v>245</v>
      </c>
      <c r="C237" s="67" t="s">
        <v>45</v>
      </c>
      <c r="D237" s="67" t="s">
        <v>46</v>
      </c>
      <c r="E237" s="18">
        <v>236</v>
      </c>
      <c r="F237" s="68" t="s">
        <v>735</v>
      </c>
      <c r="G237" s="18" t="s">
        <v>202</v>
      </c>
      <c r="H237" s="18" t="s">
        <v>736</v>
      </c>
      <c r="I237" s="18" t="s">
        <v>429</v>
      </c>
      <c r="J237" s="23" t="s">
        <v>242</v>
      </c>
      <c r="K237" s="24">
        <v>0.88</v>
      </c>
      <c r="L237" s="30">
        <v>43682</v>
      </c>
      <c r="M237" s="30">
        <v>45473</v>
      </c>
      <c r="N237" s="23" t="s">
        <v>222</v>
      </c>
      <c r="O237" s="13">
        <v>1</v>
      </c>
      <c r="P237" s="30"/>
      <c r="Q237" s="21"/>
      <c r="R237" s="56"/>
      <c r="S237" s="56"/>
      <c r="T237" s="56"/>
      <c r="U237" s="56"/>
      <c r="V237" s="56"/>
      <c r="W237" s="115" t="s">
        <v>6</v>
      </c>
      <c r="X237" s="23">
        <v>0</v>
      </c>
      <c r="Y237" s="23">
        <v>0</v>
      </c>
      <c r="Z237" s="23" t="s">
        <v>5</v>
      </c>
      <c r="AA237" s="109"/>
    </row>
    <row r="238" spans="1:27" s="55" customFormat="1" ht="45" hidden="1">
      <c r="A238" s="18">
        <v>212047</v>
      </c>
      <c r="B238" s="18" t="s">
        <v>245</v>
      </c>
      <c r="C238" s="67" t="s">
        <v>45</v>
      </c>
      <c r="D238" s="67" t="s">
        <v>46</v>
      </c>
      <c r="E238" s="18">
        <v>237</v>
      </c>
      <c r="F238" s="68" t="s">
        <v>737</v>
      </c>
      <c r="G238" s="18" t="s">
        <v>202</v>
      </c>
      <c r="H238" s="18" t="s">
        <v>460</v>
      </c>
      <c r="I238" s="18" t="s">
        <v>204</v>
      </c>
      <c r="J238" s="23" t="s">
        <v>197</v>
      </c>
      <c r="K238" s="32">
        <v>0</v>
      </c>
      <c r="L238" s="23"/>
      <c r="M238" s="23"/>
      <c r="N238" s="23" t="s">
        <v>197</v>
      </c>
      <c r="O238" s="13">
        <v>0</v>
      </c>
      <c r="P238" s="13" t="s">
        <v>109</v>
      </c>
      <c r="Q238" s="13" t="s">
        <v>109</v>
      </c>
      <c r="R238" s="56"/>
      <c r="S238" s="56"/>
      <c r="T238" s="56"/>
      <c r="U238" s="56"/>
      <c r="V238" s="56"/>
      <c r="W238" s="23" t="s">
        <v>6</v>
      </c>
      <c r="X238" s="23">
        <v>0</v>
      </c>
      <c r="Y238" s="23">
        <v>0</v>
      </c>
      <c r="Z238" s="23" t="s">
        <v>5</v>
      </c>
      <c r="AA238" s="109"/>
    </row>
    <row r="239" spans="1:27" s="55" customFormat="1" ht="60" hidden="1">
      <c r="A239" s="18">
        <v>212047</v>
      </c>
      <c r="B239" s="18" t="s">
        <v>245</v>
      </c>
      <c r="C239" s="67" t="s">
        <v>45</v>
      </c>
      <c r="D239" s="67" t="s">
        <v>46</v>
      </c>
      <c r="E239" s="18">
        <v>238</v>
      </c>
      <c r="F239" s="68" t="s">
        <v>738</v>
      </c>
      <c r="G239" s="18" t="s">
        <v>202</v>
      </c>
      <c r="H239" s="18" t="s">
        <v>739</v>
      </c>
      <c r="I239" s="18" t="s">
        <v>204</v>
      </c>
      <c r="J239" s="23" t="s">
        <v>197</v>
      </c>
      <c r="K239" s="32">
        <v>0</v>
      </c>
      <c r="L239" s="23"/>
      <c r="M239" s="23"/>
      <c r="N239" s="23" t="s">
        <v>197</v>
      </c>
      <c r="O239" s="13">
        <v>0</v>
      </c>
      <c r="P239" s="13" t="s">
        <v>109</v>
      </c>
      <c r="Q239" s="13" t="s">
        <v>109</v>
      </c>
      <c r="R239" s="56"/>
      <c r="S239" s="56"/>
      <c r="T239" s="56"/>
      <c r="U239" s="56"/>
      <c r="V239" s="56"/>
      <c r="W239" s="23" t="s">
        <v>6</v>
      </c>
      <c r="X239" s="23">
        <v>0</v>
      </c>
      <c r="Y239" s="23">
        <v>0</v>
      </c>
      <c r="Z239" s="23" t="s">
        <v>5</v>
      </c>
      <c r="AA239" s="109"/>
    </row>
    <row r="240" spans="1:27" s="55" customFormat="1" ht="60" hidden="1">
      <c r="A240" s="18">
        <v>212047</v>
      </c>
      <c r="B240" s="18" t="s">
        <v>245</v>
      </c>
      <c r="C240" s="67" t="s">
        <v>45</v>
      </c>
      <c r="D240" s="67" t="s">
        <v>46</v>
      </c>
      <c r="E240" s="18">
        <v>239</v>
      </c>
      <c r="F240" s="68" t="s">
        <v>740</v>
      </c>
      <c r="G240" s="18" t="s">
        <v>202</v>
      </c>
      <c r="H240" s="18" t="s">
        <v>741</v>
      </c>
      <c r="I240" s="18" t="s">
        <v>204</v>
      </c>
      <c r="J240" s="23" t="s">
        <v>197</v>
      </c>
      <c r="K240" s="24">
        <v>0</v>
      </c>
      <c r="L240" s="23"/>
      <c r="M240" s="23"/>
      <c r="N240" s="23" t="s">
        <v>197</v>
      </c>
      <c r="O240" s="13">
        <v>0</v>
      </c>
      <c r="P240" s="13" t="s">
        <v>109</v>
      </c>
      <c r="Q240" s="13" t="s">
        <v>109</v>
      </c>
      <c r="R240" s="56"/>
      <c r="S240" s="56"/>
      <c r="T240" s="56"/>
      <c r="U240" s="56"/>
      <c r="V240" s="56"/>
      <c r="W240" s="23" t="s">
        <v>6</v>
      </c>
      <c r="X240" s="18">
        <v>0</v>
      </c>
      <c r="Y240" s="18">
        <v>0</v>
      </c>
      <c r="Z240" s="18" t="s">
        <v>5</v>
      </c>
      <c r="AA240" s="109"/>
    </row>
    <row r="241" spans="1:27" s="55" customFormat="1" ht="75" hidden="1">
      <c r="A241" s="18">
        <v>212047</v>
      </c>
      <c r="B241" s="18" t="s">
        <v>245</v>
      </c>
      <c r="C241" s="67" t="s">
        <v>45</v>
      </c>
      <c r="D241" s="67" t="s">
        <v>46</v>
      </c>
      <c r="E241" s="18">
        <v>240</v>
      </c>
      <c r="F241" s="68" t="s">
        <v>742</v>
      </c>
      <c r="G241" s="18" t="s">
        <v>202</v>
      </c>
      <c r="H241" s="18" t="s">
        <v>743</v>
      </c>
      <c r="I241" s="18" t="s">
        <v>196</v>
      </c>
      <c r="J241" s="23" t="s">
        <v>208</v>
      </c>
      <c r="K241" s="27">
        <v>0.67210000000000003</v>
      </c>
      <c r="L241" s="31">
        <v>44070</v>
      </c>
      <c r="M241" s="31">
        <v>45546</v>
      </c>
      <c r="N241" s="23" t="s">
        <v>393</v>
      </c>
      <c r="O241" s="13"/>
      <c r="P241" s="30"/>
      <c r="Q241" s="21"/>
      <c r="R241" s="56"/>
      <c r="S241" s="56"/>
      <c r="T241" s="56"/>
      <c r="U241" s="56"/>
      <c r="V241" s="56"/>
      <c r="W241" s="114" t="s">
        <v>168</v>
      </c>
      <c r="X241" s="18" t="s">
        <v>209</v>
      </c>
      <c r="Y241" s="18" t="s">
        <v>256</v>
      </c>
      <c r="Z241" s="18" t="s">
        <v>744</v>
      </c>
      <c r="AA241" s="109"/>
    </row>
    <row r="242" spans="1:27" s="55" customFormat="1" ht="120" hidden="1">
      <c r="A242" s="18">
        <v>212047</v>
      </c>
      <c r="B242" s="18" t="s">
        <v>245</v>
      </c>
      <c r="C242" s="67" t="s">
        <v>45</v>
      </c>
      <c r="D242" s="67" t="s">
        <v>46</v>
      </c>
      <c r="E242" s="18">
        <v>241</v>
      </c>
      <c r="F242" s="68" t="s">
        <v>745</v>
      </c>
      <c r="G242" s="18" t="s">
        <v>202</v>
      </c>
      <c r="H242" s="18" t="s">
        <v>746</v>
      </c>
      <c r="I242" s="18" t="s">
        <v>204</v>
      </c>
      <c r="J242" s="23" t="s">
        <v>242</v>
      </c>
      <c r="K242" s="24">
        <v>1</v>
      </c>
      <c r="L242" s="23"/>
      <c r="M242" s="23"/>
      <c r="N242" s="23" t="s">
        <v>197</v>
      </c>
      <c r="O242" s="13">
        <v>0</v>
      </c>
      <c r="P242" s="13" t="s">
        <v>109</v>
      </c>
      <c r="Q242" s="13" t="s">
        <v>109</v>
      </c>
      <c r="R242" s="56"/>
      <c r="S242" s="56"/>
      <c r="T242" s="56"/>
      <c r="U242" s="56"/>
      <c r="V242" s="56"/>
      <c r="W242" s="114" t="s">
        <v>168</v>
      </c>
      <c r="X242" s="23" t="s">
        <v>209</v>
      </c>
      <c r="Y242" s="23" t="s">
        <v>256</v>
      </c>
      <c r="Z242" s="23" t="s">
        <v>640</v>
      </c>
      <c r="AA242" s="109"/>
    </row>
    <row r="243" spans="1:27" s="55" customFormat="1" ht="45" hidden="1">
      <c r="A243" s="18">
        <v>212047</v>
      </c>
      <c r="B243" s="18" t="s">
        <v>245</v>
      </c>
      <c r="C243" s="67" t="s">
        <v>45</v>
      </c>
      <c r="D243" s="67" t="s">
        <v>46</v>
      </c>
      <c r="E243" s="18">
        <v>242</v>
      </c>
      <c r="F243" s="68" t="s">
        <v>747</v>
      </c>
      <c r="G243" s="18" t="s">
        <v>202</v>
      </c>
      <c r="H243" s="18" t="s">
        <v>748</v>
      </c>
      <c r="I243" s="18" t="s">
        <v>204</v>
      </c>
      <c r="J243" s="23" t="s">
        <v>197</v>
      </c>
      <c r="K243" s="32">
        <v>0</v>
      </c>
      <c r="L243" s="23"/>
      <c r="M243" s="23"/>
      <c r="N243" s="23" t="s">
        <v>197</v>
      </c>
      <c r="O243" s="13">
        <v>0</v>
      </c>
      <c r="P243" s="13" t="s">
        <v>109</v>
      </c>
      <c r="Q243" s="13" t="s">
        <v>109</v>
      </c>
      <c r="R243" s="56"/>
      <c r="S243" s="56"/>
      <c r="T243" s="56"/>
      <c r="U243" s="56"/>
      <c r="V243" s="56"/>
      <c r="W243" s="23" t="s">
        <v>6</v>
      </c>
      <c r="X243" s="23">
        <v>0</v>
      </c>
      <c r="Y243" s="23">
        <v>0</v>
      </c>
      <c r="Z243" s="23" t="s">
        <v>5</v>
      </c>
      <c r="AA243" s="116"/>
    </row>
    <row r="244" spans="1:27" s="55" customFormat="1" ht="60" hidden="1">
      <c r="A244" s="18">
        <v>212047</v>
      </c>
      <c r="B244" s="18" t="s">
        <v>245</v>
      </c>
      <c r="C244" s="67" t="s">
        <v>45</v>
      </c>
      <c r="D244" s="67" t="s">
        <v>46</v>
      </c>
      <c r="E244" s="18">
        <v>243</v>
      </c>
      <c r="F244" s="68" t="s">
        <v>749</v>
      </c>
      <c r="G244" s="18" t="s">
        <v>202</v>
      </c>
      <c r="H244" s="18" t="s">
        <v>750</v>
      </c>
      <c r="I244" s="18" t="s">
        <v>271</v>
      </c>
      <c r="J244" s="23" t="s">
        <v>197</v>
      </c>
      <c r="K244" s="24">
        <v>0</v>
      </c>
      <c r="L244" s="27"/>
      <c r="M244" s="23"/>
      <c r="N244" s="23" t="s">
        <v>197</v>
      </c>
      <c r="O244" s="13">
        <v>0</v>
      </c>
      <c r="P244" s="13" t="s">
        <v>109</v>
      </c>
      <c r="Q244" s="13" t="s">
        <v>109</v>
      </c>
      <c r="R244" s="56"/>
      <c r="S244" s="56"/>
      <c r="T244" s="56"/>
      <c r="U244" s="56"/>
      <c r="V244" s="56"/>
      <c r="W244" s="23" t="s">
        <v>6</v>
      </c>
      <c r="X244" s="18">
        <v>0</v>
      </c>
      <c r="Y244" s="18">
        <v>0</v>
      </c>
      <c r="Z244" s="18" t="s">
        <v>5</v>
      </c>
      <c r="AA244" s="116"/>
    </row>
    <row r="245" spans="1:27" s="55" customFormat="1" ht="45" hidden="1">
      <c r="A245" s="18">
        <v>212047</v>
      </c>
      <c r="B245" s="18" t="s">
        <v>245</v>
      </c>
      <c r="C245" s="67" t="s">
        <v>45</v>
      </c>
      <c r="D245" s="67" t="s">
        <v>46</v>
      </c>
      <c r="E245" s="18">
        <v>244</v>
      </c>
      <c r="F245" s="68" t="s">
        <v>751</v>
      </c>
      <c r="G245" s="18" t="s">
        <v>202</v>
      </c>
      <c r="H245" s="18" t="s">
        <v>752</v>
      </c>
      <c r="I245" s="18" t="s">
        <v>196</v>
      </c>
      <c r="J245" s="23" t="s">
        <v>222</v>
      </c>
      <c r="K245" s="24">
        <v>1</v>
      </c>
      <c r="L245" s="23"/>
      <c r="M245" s="23"/>
      <c r="N245" s="23" t="s">
        <v>222</v>
      </c>
      <c r="O245" s="13">
        <v>1</v>
      </c>
      <c r="P245" s="23"/>
      <c r="Q245" s="21"/>
      <c r="R245" s="56"/>
      <c r="S245" s="56"/>
      <c r="T245" s="56"/>
      <c r="U245" s="56"/>
      <c r="V245" s="56"/>
      <c r="W245" s="114" t="s">
        <v>6</v>
      </c>
      <c r="X245" s="23">
        <v>0</v>
      </c>
      <c r="Y245" s="23">
        <v>0</v>
      </c>
      <c r="Z245" s="23" t="s">
        <v>5</v>
      </c>
      <c r="AA245" s="116"/>
    </row>
    <row r="246" spans="1:27" s="55" customFormat="1" ht="45" hidden="1">
      <c r="A246" s="18">
        <v>212047</v>
      </c>
      <c r="B246" s="18" t="s">
        <v>245</v>
      </c>
      <c r="C246" s="67" t="s">
        <v>45</v>
      </c>
      <c r="D246" s="67" t="s">
        <v>46</v>
      </c>
      <c r="E246" s="18">
        <v>245</v>
      </c>
      <c r="F246" s="68" t="s">
        <v>753</v>
      </c>
      <c r="G246" s="18" t="s">
        <v>202</v>
      </c>
      <c r="H246" s="18" t="s">
        <v>754</v>
      </c>
      <c r="I246" s="18" t="s">
        <v>204</v>
      </c>
      <c r="J246" s="23" t="s">
        <v>197</v>
      </c>
      <c r="K246" s="24">
        <v>0</v>
      </c>
      <c r="L246" s="23"/>
      <c r="M246" s="23"/>
      <c r="N246" s="23" t="s">
        <v>197</v>
      </c>
      <c r="O246" s="13">
        <v>0</v>
      </c>
      <c r="P246" s="13" t="s">
        <v>109</v>
      </c>
      <c r="Q246" s="13" t="s">
        <v>109</v>
      </c>
      <c r="R246" s="56"/>
      <c r="S246" s="56"/>
      <c r="T246" s="56"/>
      <c r="U246" s="56"/>
      <c r="V246" s="56"/>
      <c r="W246" s="23" t="s">
        <v>6</v>
      </c>
      <c r="X246" s="18">
        <v>0</v>
      </c>
      <c r="Y246" s="18">
        <v>0</v>
      </c>
      <c r="Z246" s="18" t="s">
        <v>5</v>
      </c>
      <c r="AA246" s="116"/>
    </row>
    <row r="247" spans="1:27" s="55" customFormat="1" ht="45" hidden="1">
      <c r="A247" s="18">
        <v>212047</v>
      </c>
      <c r="B247" s="18" t="s">
        <v>245</v>
      </c>
      <c r="C247" s="67" t="s">
        <v>45</v>
      </c>
      <c r="D247" s="67" t="s">
        <v>46</v>
      </c>
      <c r="E247" s="18">
        <v>246</v>
      </c>
      <c r="F247" s="68" t="s">
        <v>755</v>
      </c>
      <c r="G247" s="18" t="s">
        <v>202</v>
      </c>
      <c r="H247" s="18" t="s">
        <v>756</v>
      </c>
      <c r="I247" s="18" t="s">
        <v>204</v>
      </c>
      <c r="J247" s="23" t="s">
        <v>197</v>
      </c>
      <c r="K247" s="24">
        <v>0</v>
      </c>
      <c r="L247" s="23"/>
      <c r="M247" s="23"/>
      <c r="N247" s="23" t="s">
        <v>197</v>
      </c>
      <c r="O247" s="13">
        <v>0</v>
      </c>
      <c r="P247" s="13" t="s">
        <v>109</v>
      </c>
      <c r="Q247" s="13" t="s">
        <v>109</v>
      </c>
      <c r="R247" s="56"/>
      <c r="S247" s="56"/>
      <c r="T247" s="56"/>
      <c r="U247" s="56"/>
      <c r="V247" s="56"/>
      <c r="W247" s="23" t="s">
        <v>6</v>
      </c>
      <c r="X247" s="18">
        <v>0</v>
      </c>
      <c r="Y247" s="18">
        <v>0</v>
      </c>
      <c r="Z247" s="18" t="s">
        <v>5</v>
      </c>
      <c r="AA247" s="109"/>
    </row>
    <row r="248" spans="1:27" s="55" customFormat="1" ht="60" hidden="1">
      <c r="A248" s="18">
        <v>212047</v>
      </c>
      <c r="B248" s="18" t="s">
        <v>245</v>
      </c>
      <c r="C248" s="67" t="s">
        <v>45</v>
      </c>
      <c r="D248" s="67" t="s">
        <v>46</v>
      </c>
      <c r="E248" s="18">
        <v>247</v>
      </c>
      <c r="F248" s="68" t="s">
        <v>757</v>
      </c>
      <c r="G248" s="18" t="s">
        <v>202</v>
      </c>
      <c r="H248" s="18" t="s">
        <v>758</v>
      </c>
      <c r="I248" s="18" t="s">
        <v>271</v>
      </c>
      <c r="J248" s="23" t="s">
        <v>197</v>
      </c>
      <c r="K248" s="24">
        <v>0</v>
      </c>
      <c r="L248" s="23"/>
      <c r="M248" s="23"/>
      <c r="N248" s="23" t="s">
        <v>197</v>
      </c>
      <c r="O248" s="13">
        <v>0</v>
      </c>
      <c r="P248" s="13" t="s">
        <v>109</v>
      </c>
      <c r="Q248" s="13" t="s">
        <v>109</v>
      </c>
      <c r="R248" s="56"/>
      <c r="S248" s="56"/>
      <c r="T248" s="56"/>
      <c r="U248" s="56"/>
      <c r="V248" s="56"/>
      <c r="W248" s="23" t="s">
        <v>6</v>
      </c>
      <c r="X248" s="18">
        <v>0</v>
      </c>
      <c r="Y248" s="18">
        <v>0</v>
      </c>
      <c r="Z248" s="18" t="s">
        <v>5</v>
      </c>
      <c r="AA248" s="109"/>
    </row>
    <row r="249" spans="1:27" s="55" customFormat="1" ht="90" hidden="1">
      <c r="A249" s="18">
        <v>212047</v>
      </c>
      <c r="B249" s="18" t="s">
        <v>245</v>
      </c>
      <c r="C249" s="67" t="s">
        <v>45</v>
      </c>
      <c r="D249" s="67" t="s">
        <v>46</v>
      </c>
      <c r="E249" s="18">
        <v>248</v>
      </c>
      <c r="F249" s="68" t="s">
        <v>759</v>
      </c>
      <c r="G249" s="18" t="s">
        <v>202</v>
      </c>
      <c r="H249" s="18" t="s">
        <v>760</v>
      </c>
      <c r="I249" s="18" t="s">
        <v>196</v>
      </c>
      <c r="J249" s="23" t="s">
        <v>208</v>
      </c>
      <c r="K249" s="27">
        <v>0.7762</v>
      </c>
      <c r="L249" s="31">
        <v>44222</v>
      </c>
      <c r="M249" s="31">
        <v>46022</v>
      </c>
      <c r="N249" s="23" t="s">
        <v>208</v>
      </c>
      <c r="O249" s="3">
        <v>0.998</v>
      </c>
      <c r="P249" s="90">
        <v>44222</v>
      </c>
      <c r="Q249" s="86">
        <v>45539</v>
      </c>
      <c r="R249" s="56"/>
      <c r="S249" s="56"/>
      <c r="T249" s="56"/>
      <c r="U249" s="56"/>
      <c r="V249" s="56"/>
      <c r="W249" s="114" t="s">
        <v>168</v>
      </c>
      <c r="X249" s="18" t="s">
        <v>209</v>
      </c>
      <c r="Y249" s="18" t="s">
        <v>256</v>
      </c>
      <c r="Z249" s="18" t="s">
        <v>744</v>
      </c>
      <c r="AA249" s="117" t="s">
        <v>1729</v>
      </c>
    </row>
    <row r="250" spans="1:27" s="55" customFormat="1" ht="75" hidden="1">
      <c r="A250" s="18">
        <v>212047</v>
      </c>
      <c r="B250" s="18" t="s">
        <v>245</v>
      </c>
      <c r="C250" s="67" t="s">
        <v>45</v>
      </c>
      <c r="D250" s="67" t="s">
        <v>46</v>
      </c>
      <c r="E250" s="18">
        <v>249</v>
      </c>
      <c r="F250" s="68" t="s">
        <v>761</v>
      </c>
      <c r="G250" s="18" t="s">
        <v>202</v>
      </c>
      <c r="H250" s="18" t="s">
        <v>762</v>
      </c>
      <c r="I250" s="18" t="s">
        <v>196</v>
      </c>
      <c r="J250" s="23" t="s">
        <v>208</v>
      </c>
      <c r="K250" s="27">
        <v>0.44130000000000003</v>
      </c>
      <c r="L250" s="31">
        <v>43994</v>
      </c>
      <c r="M250" s="31">
        <v>46064</v>
      </c>
      <c r="N250" s="23" t="s">
        <v>208</v>
      </c>
      <c r="O250" s="3">
        <v>0.58289999999999997</v>
      </c>
      <c r="P250" s="90">
        <v>43994</v>
      </c>
      <c r="Q250" s="86">
        <v>46320</v>
      </c>
      <c r="R250" s="56"/>
      <c r="S250" s="56"/>
      <c r="T250" s="56"/>
      <c r="U250" s="56"/>
      <c r="V250" s="56"/>
      <c r="W250" s="114" t="s">
        <v>168</v>
      </c>
      <c r="X250" s="18" t="s">
        <v>209</v>
      </c>
      <c r="Y250" s="18" t="s">
        <v>256</v>
      </c>
      <c r="Z250" s="18" t="s">
        <v>744</v>
      </c>
      <c r="AA250" s="116"/>
    </row>
    <row r="251" spans="1:27" s="55" customFormat="1" ht="45" hidden="1">
      <c r="A251" s="18">
        <v>212047</v>
      </c>
      <c r="B251" s="18" t="s">
        <v>245</v>
      </c>
      <c r="C251" s="67" t="s">
        <v>45</v>
      </c>
      <c r="D251" s="67" t="s">
        <v>46</v>
      </c>
      <c r="E251" s="18">
        <v>250</v>
      </c>
      <c r="F251" s="68" t="s">
        <v>763</v>
      </c>
      <c r="G251" s="18" t="s">
        <v>202</v>
      </c>
      <c r="H251" s="18" t="s">
        <v>764</v>
      </c>
      <c r="I251" s="18" t="s">
        <v>271</v>
      </c>
      <c r="J251" s="23" t="s">
        <v>222</v>
      </c>
      <c r="K251" s="24">
        <v>1</v>
      </c>
      <c r="L251" s="23"/>
      <c r="M251" s="23">
        <v>2019</v>
      </c>
      <c r="N251" s="23" t="s">
        <v>222</v>
      </c>
      <c r="O251" s="3">
        <v>1</v>
      </c>
      <c r="P251" s="91"/>
      <c r="Q251" s="92"/>
      <c r="R251" s="56"/>
      <c r="S251" s="56"/>
      <c r="T251" s="56"/>
      <c r="U251" s="56"/>
      <c r="V251" s="56"/>
      <c r="W251" s="23" t="s">
        <v>6</v>
      </c>
      <c r="X251" s="18">
        <v>0</v>
      </c>
      <c r="Y251" s="18">
        <v>0</v>
      </c>
      <c r="Z251" s="18" t="s">
        <v>5</v>
      </c>
      <c r="AA251" s="116"/>
    </row>
    <row r="252" spans="1:27" s="55" customFormat="1" ht="60" hidden="1">
      <c r="A252" s="18">
        <v>212047</v>
      </c>
      <c r="B252" s="18" t="s">
        <v>245</v>
      </c>
      <c r="C252" s="67" t="s">
        <v>45</v>
      </c>
      <c r="D252" s="67" t="s">
        <v>46</v>
      </c>
      <c r="E252" s="18">
        <v>251</v>
      </c>
      <c r="F252" s="68" t="s">
        <v>765</v>
      </c>
      <c r="G252" s="18" t="s">
        <v>202</v>
      </c>
      <c r="H252" s="18" t="s">
        <v>766</v>
      </c>
      <c r="I252" s="18" t="s">
        <v>271</v>
      </c>
      <c r="J252" s="23" t="s">
        <v>197</v>
      </c>
      <c r="K252" s="24">
        <v>0</v>
      </c>
      <c r="L252" s="23"/>
      <c r="M252" s="23"/>
      <c r="N252" s="23" t="s">
        <v>197</v>
      </c>
      <c r="O252" s="13">
        <v>0</v>
      </c>
      <c r="P252" s="13" t="s">
        <v>109</v>
      </c>
      <c r="Q252" s="13" t="s">
        <v>109</v>
      </c>
      <c r="R252" s="56"/>
      <c r="S252" s="56"/>
      <c r="T252" s="56"/>
      <c r="U252" s="56"/>
      <c r="V252" s="56"/>
      <c r="W252" s="23" t="s">
        <v>6</v>
      </c>
      <c r="X252" s="18">
        <v>0</v>
      </c>
      <c r="Y252" s="18">
        <v>0</v>
      </c>
      <c r="Z252" s="18" t="s">
        <v>5</v>
      </c>
      <c r="AA252" s="116"/>
    </row>
    <row r="253" spans="1:27" s="55" customFormat="1" ht="60" hidden="1">
      <c r="A253" s="18">
        <v>212047</v>
      </c>
      <c r="B253" s="18" t="s">
        <v>245</v>
      </c>
      <c r="C253" s="67" t="s">
        <v>45</v>
      </c>
      <c r="D253" s="67" t="s">
        <v>46</v>
      </c>
      <c r="E253" s="18">
        <v>252</v>
      </c>
      <c r="F253" s="68" t="s">
        <v>767</v>
      </c>
      <c r="G253" s="18" t="s">
        <v>202</v>
      </c>
      <c r="H253" s="18" t="s">
        <v>768</v>
      </c>
      <c r="I253" s="18" t="s">
        <v>196</v>
      </c>
      <c r="J253" s="23" t="s">
        <v>242</v>
      </c>
      <c r="K253" s="27">
        <v>3.6799999999999999E-2</v>
      </c>
      <c r="L253" s="30">
        <v>44923</v>
      </c>
      <c r="M253" s="30">
        <v>45715</v>
      </c>
      <c r="N253" s="23" t="s">
        <v>242</v>
      </c>
      <c r="O253" s="13">
        <v>0.81489999999999996</v>
      </c>
      <c r="P253" s="86">
        <v>44923</v>
      </c>
      <c r="Q253" s="86">
        <v>45787</v>
      </c>
      <c r="R253" s="56"/>
      <c r="S253" s="56"/>
      <c r="T253" s="56"/>
      <c r="U253" s="56"/>
      <c r="V253" s="56"/>
      <c r="W253" s="115" t="s">
        <v>6</v>
      </c>
      <c r="X253" s="23">
        <v>0</v>
      </c>
      <c r="Y253" s="23">
        <v>0</v>
      </c>
      <c r="Z253" s="23" t="s">
        <v>5</v>
      </c>
      <c r="AA253" s="113" t="s">
        <v>1727</v>
      </c>
    </row>
    <row r="254" spans="1:27" s="55" customFormat="1" ht="60" hidden="1">
      <c r="A254" s="18">
        <v>212047</v>
      </c>
      <c r="B254" s="18" t="s">
        <v>245</v>
      </c>
      <c r="C254" s="67" t="s">
        <v>45</v>
      </c>
      <c r="D254" s="67" t="s">
        <v>46</v>
      </c>
      <c r="E254" s="18">
        <v>253</v>
      </c>
      <c r="F254" s="68" t="s">
        <v>769</v>
      </c>
      <c r="G254" s="18" t="s">
        <v>202</v>
      </c>
      <c r="H254" s="18" t="s">
        <v>770</v>
      </c>
      <c r="I254" s="18" t="s">
        <v>204</v>
      </c>
      <c r="J254" s="23" t="s">
        <v>222</v>
      </c>
      <c r="K254" s="24">
        <v>0.75</v>
      </c>
      <c r="L254" s="23"/>
      <c r="M254" s="23"/>
      <c r="N254" s="23" t="s">
        <v>222</v>
      </c>
      <c r="O254" s="13">
        <v>0.8</v>
      </c>
      <c r="P254" s="23"/>
      <c r="Q254" s="21"/>
      <c r="R254" s="56"/>
      <c r="S254" s="56"/>
      <c r="T254" s="56"/>
      <c r="U254" s="56"/>
      <c r="V254" s="56"/>
      <c r="W254" s="115" t="s">
        <v>6</v>
      </c>
      <c r="X254" s="23">
        <v>0</v>
      </c>
      <c r="Y254" s="23">
        <v>0</v>
      </c>
      <c r="Z254" s="23" t="s">
        <v>5</v>
      </c>
      <c r="AA254" s="109"/>
    </row>
    <row r="255" spans="1:27" s="55" customFormat="1" ht="60" hidden="1">
      <c r="A255" s="18">
        <v>212047</v>
      </c>
      <c r="B255" s="18" t="s">
        <v>245</v>
      </c>
      <c r="C255" s="67" t="s">
        <v>45</v>
      </c>
      <c r="D255" s="67" t="s">
        <v>46</v>
      </c>
      <c r="E255" s="18">
        <v>254</v>
      </c>
      <c r="F255" s="68" t="s">
        <v>771</v>
      </c>
      <c r="G255" s="18" t="s">
        <v>202</v>
      </c>
      <c r="H255" s="18" t="s">
        <v>772</v>
      </c>
      <c r="I255" s="18" t="s">
        <v>204</v>
      </c>
      <c r="J255" s="23" t="s">
        <v>197</v>
      </c>
      <c r="K255" s="24">
        <v>0</v>
      </c>
      <c r="L255" s="23"/>
      <c r="M255" s="23"/>
      <c r="N255" s="23" t="s">
        <v>197</v>
      </c>
      <c r="O255" s="13">
        <v>0</v>
      </c>
      <c r="P255" s="13" t="s">
        <v>109</v>
      </c>
      <c r="Q255" s="13" t="s">
        <v>109</v>
      </c>
      <c r="R255" s="56"/>
      <c r="S255" s="56"/>
      <c r="T255" s="56"/>
      <c r="U255" s="56"/>
      <c r="V255" s="56"/>
      <c r="W255" s="23" t="s">
        <v>6</v>
      </c>
      <c r="X255" s="18">
        <v>0</v>
      </c>
      <c r="Y255" s="18">
        <v>0</v>
      </c>
      <c r="Z255" s="18" t="s">
        <v>5</v>
      </c>
      <c r="AA255" s="109"/>
    </row>
    <row r="256" spans="1:27" s="55" customFormat="1" ht="60" hidden="1">
      <c r="A256" s="18">
        <v>212047</v>
      </c>
      <c r="B256" s="18" t="s">
        <v>245</v>
      </c>
      <c r="C256" s="67" t="s">
        <v>45</v>
      </c>
      <c r="D256" s="67" t="s">
        <v>46</v>
      </c>
      <c r="E256" s="18">
        <v>255</v>
      </c>
      <c r="F256" s="68" t="s">
        <v>773</v>
      </c>
      <c r="G256" s="18" t="s">
        <v>202</v>
      </c>
      <c r="H256" s="18" t="s">
        <v>774</v>
      </c>
      <c r="I256" s="18" t="s">
        <v>196</v>
      </c>
      <c r="J256" s="23" t="s">
        <v>225</v>
      </c>
      <c r="K256" s="24"/>
      <c r="L256" s="23"/>
      <c r="M256" s="23"/>
      <c r="N256" s="23" t="s">
        <v>225</v>
      </c>
      <c r="O256" s="13">
        <v>1</v>
      </c>
      <c r="P256" s="23"/>
      <c r="Q256" s="21"/>
      <c r="R256" s="56"/>
      <c r="S256" s="56"/>
      <c r="T256" s="56"/>
      <c r="U256" s="56"/>
      <c r="V256" s="56"/>
      <c r="W256" s="115" t="s">
        <v>6</v>
      </c>
      <c r="X256" s="23">
        <v>0</v>
      </c>
      <c r="Y256" s="23">
        <v>0</v>
      </c>
      <c r="Z256" s="23" t="s">
        <v>5</v>
      </c>
      <c r="AA256" s="109"/>
    </row>
    <row r="257" spans="1:27" s="55" customFormat="1" ht="45" hidden="1">
      <c r="A257" s="18">
        <v>212047</v>
      </c>
      <c r="B257" s="18" t="s">
        <v>245</v>
      </c>
      <c r="C257" s="67" t="s">
        <v>45</v>
      </c>
      <c r="D257" s="67" t="s">
        <v>46</v>
      </c>
      <c r="E257" s="18">
        <v>256</v>
      </c>
      <c r="F257" s="68" t="s">
        <v>775</v>
      </c>
      <c r="G257" s="18" t="s">
        <v>202</v>
      </c>
      <c r="H257" s="18" t="s">
        <v>776</v>
      </c>
      <c r="I257" s="18" t="s">
        <v>204</v>
      </c>
      <c r="J257" s="23" t="s">
        <v>197</v>
      </c>
      <c r="K257" s="24">
        <v>0</v>
      </c>
      <c r="L257" s="23"/>
      <c r="M257" s="23"/>
      <c r="N257" s="23" t="s">
        <v>197</v>
      </c>
      <c r="O257" s="13">
        <v>0</v>
      </c>
      <c r="P257" s="13" t="s">
        <v>109</v>
      </c>
      <c r="Q257" s="13" t="s">
        <v>109</v>
      </c>
      <c r="R257" s="56"/>
      <c r="S257" s="56"/>
      <c r="T257" s="56"/>
      <c r="U257" s="56"/>
      <c r="V257" s="56"/>
      <c r="W257" s="23" t="s">
        <v>6</v>
      </c>
      <c r="X257" s="18">
        <v>0</v>
      </c>
      <c r="Y257" s="18">
        <v>0</v>
      </c>
      <c r="Z257" s="18" t="s">
        <v>5</v>
      </c>
      <c r="AA257" s="109"/>
    </row>
    <row r="258" spans="1:27" s="55" customFormat="1" ht="60" hidden="1">
      <c r="A258" s="18">
        <v>212047</v>
      </c>
      <c r="B258" s="18" t="s">
        <v>245</v>
      </c>
      <c r="C258" s="67" t="s">
        <v>45</v>
      </c>
      <c r="D258" s="67" t="s">
        <v>46</v>
      </c>
      <c r="E258" s="18">
        <v>257</v>
      </c>
      <c r="F258" s="68" t="s">
        <v>777</v>
      </c>
      <c r="G258" s="18" t="s">
        <v>202</v>
      </c>
      <c r="H258" s="18" t="s">
        <v>778</v>
      </c>
      <c r="I258" s="18" t="s">
        <v>204</v>
      </c>
      <c r="J258" s="23" t="s">
        <v>197</v>
      </c>
      <c r="K258" s="24">
        <v>0</v>
      </c>
      <c r="L258" s="23"/>
      <c r="M258" s="23"/>
      <c r="N258" s="23" t="s">
        <v>197</v>
      </c>
      <c r="O258" s="13">
        <v>0</v>
      </c>
      <c r="P258" s="13" t="s">
        <v>109</v>
      </c>
      <c r="Q258" s="13" t="s">
        <v>109</v>
      </c>
      <c r="R258" s="56"/>
      <c r="S258" s="56"/>
      <c r="T258" s="56"/>
      <c r="U258" s="56"/>
      <c r="V258" s="56"/>
      <c r="W258" s="23" t="s">
        <v>6</v>
      </c>
      <c r="X258" s="18">
        <v>0</v>
      </c>
      <c r="Y258" s="18">
        <v>0</v>
      </c>
      <c r="Z258" s="18" t="s">
        <v>5</v>
      </c>
      <c r="AA258" s="116"/>
    </row>
    <row r="259" spans="1:27" s="55" customFormat="1" ht="75" hidden="1">
      <c r="A259" s="18">
        <v>212047</v>
      </c>
      <c r="B259" s="18" t="s">
        <v>245</v>
      </c>
      <c r="C259" s="67" t="s">
        <v>45</v>
      </c>
      <c r="D259" s="67" t="s">
        <v>46</v>
      </c>
      <c r="E259" s="18">
        <v>258</v>
      </c>
      <c r="F259" s="68" t="s">
        <v>779</v>
      </c>
      <c r="G259" s="18" t="s">
        <v>202</v>
      </c>
      <c r="H259" s="18" t="s">
        <v>780</v>
      </c>
      <c r="I259" s="18" t="s">
        <v>204</v>
      </c>
      <c r="J259" s="23" t="s">
        <v>242</v>
      </c>
      <c r="K259" s="27">
        <v>0.45950000000000002</v>
      </c>
      <c r="L259" s="30">
        <v>43486</v>
      </c>
      <c r="M259" s="30">
        <v>43803</v>
      </c>
      <c r="N259" s="23" t="s">
        <v>242</v>
      </c>
      <c r="O259" s="13"/>
      <c r="P259" s="90">
        <v>43486</v>
      </c>
      <c r="Q259" s="90">
        <v>43803</v>
      </c>
      <c r="R259" s="56"/>
      <c r="S259" s="56"/>
      <c r="T259" s="56"/>
      <c r="U259" s="56"/>
      <c r="V259" s="56"/>
      <c r="W259" s="23" t="s">
        <v>6</v>
      </c>
      <c r="X259" s="18">
        <v>0</v>
      </c>
      <c r="Y259" s="18">
        <v>0</v>
      </c>
      <c r="Z259" s="18" t="s">
        <v>5</v>
      </c>
      <c r="AA259" s="117" t="s">
        <v>1730</v>
      </c>
    </row>
    <row r="260" spans="1:27" s="55" customFormat="1" ht="75" hidden="1">
      <c r="A260" s="18">
        <v>212047</v>
      </c>
      <c r="B260" s="18" t="s">
        <v>245</v>
      </c>
      <c r="C260" s="67" t="s">
        <v>45</v>
      </c>
      <c r="D260" s="67" t="s">
        <v>46</v>
      </c>
      <c r="E260" s="18">
        <v>259</v>
      </c>
      <c r="F260" s="68" t="s">
        <v>781</v>
      </c>
      <c r="G260" s="18" t="s">
        <v>202</v>
      </c>
      <c r="H260" s="18" t="s">
        <v>782</v>
      </c>
      <c r="I260" s="18" t="s">
        <v>271</v>
      </c>
      <c r="J260" s="23" t="s">
        <v>197</v>
      </c>
      <c r="K260" s="24">
        <v>0</v>
      </c>
      <c r="L260" s="23"/>
      <c r="M260" s="23"/>
      <c r="N260" s="23" t="s">
        <v>197</v>
      </c>
      <c r="O260" s="13">
        <v>0</v>
      </c>
      <c r="P260" s="13" t="s">
        <v>109</v>
      </c>
      <c r="Q260" s="13" t="s">
        <v>109</v>
      </c>
      <c r="R260" s="56"/>
      <c r="S260" s="56"/>
      <c r="T260" s="56"/>
      <c r="U260" s="56"/>
      <c r="V260" s="56"/>
      <c r="W260" s="23" t="s">
        <v>6</v>
      </c>
      <c r="X260" s="18">
        <v>0</v>
      </c>
      <c r="Y260" s="18">
        <v>0</v>
      </c>
      <c r="Z260" s="18" t="s">
        <v>5</v>
      </c>
      <c r="AA260" s="116"/>
    </row>
    <row r="261" spans="1:27" s="55" customFormat="1" ht="60" hidden="1">
      <c r="A261" s="18">
        <v>212047</v>
      </c>
      <c r="B261" s="18" t="s">
        <v>245</v>
      </c>
      <c r="C261" s="67" t="s">
        <v>45</v>
      </c>
      <c r="D261" s="67" t="s">
        <v>46</v>
      </c>
      <c r="E261" s="18">
        <v>260</v>
      </c>
      <c r="F261" s="68" t="s">
        <v>783</v>
      </c>
      <c r="G261" s="18" t="s">
        <v>202</v>
      </c>
      <c r="H261" s="18" t="s">
        <v>784</v>
      </c>
      <c r="I261" s="18" t="s">
        <v>271</v>
      </c>
      <c r="J261" s="23" t="s">
        <v>197</v>
      </c>
      <c r="K261" s="24">
        <v>0</v>
      </c>
      <c r="L261" s="23"/>
      <c r="M261" s="23"/>
      <c r="N261" s="23" t="s">
        <v>197</v>
      </c>
      <c r="O261" s="13">
        <v>0</v>
      </c>
      <c r="P261" s="13" t="s">
        <v>109</v>
      </c>
      <c r="Q261" s="13" t="s">
        <v>109</v>
      </c>
      <c r="R261" s="56"/>
      <c r="S261" s="56"/>
      <c r="T261" s="56"/>
      <c r="U261" s="56"/>
      <c r="V261" s="56"/>
      <c r="W261" s="23" t="s">
        <v>6</v>
      </c>
      <c r="X261" s="18">
        <v>0</v>
      </c>
      <c r="Y261" s="18">
        <v>0</v>
      </c>
      <c r="Z261" s="18" t="s">
        <v>5</v>
      </c>
      <c r="AA261" s="116"/>
    </row>
    <row r="262" spans="1:27" s="55" customFormat="1" ht="60" hidden="1">
      <c r="A262" s="18">
        <v>212047</v>
      </c>
      <c r="B262" s="18" t="s">
        <v>245</v>
      </c>
      <c r="C262" s="67" t="s">
        <v>45</v>
      </c>
      <c r="D262" s="67" t="s">
        <v>46</v>
      </c>
      <c r="E262" s="18">
        <v>261</v>
      </c>
      <c r="F262" s="68" t="s">
        <v>785</v>
      </c>
      <c r="G262" s="18" t="s">
        <v>202</v>
      </c>
      <c r="H262" s="18" t="s">
        <v>786</v>
      </c>
      <c r="I262" s="18" t="s">
        <v>196</v>
      </c>
      <c r="J262" s="23" t="s">
        <v>222</v>
      </c>
      <c r="K262" s="24">
        <v>1</v>
      </c>
      <c r="L262" s="23"/>
      <c r="M262" s="23"/>
      <c r="N262" s="23" t="s">
        <v>222</v>
      </c>
      <c r="O262" s="13">
        <v>1</v>
      </c>
      <c r="P262" s="23"/>
      <c r="Q262" s="21"/>
      <c r="R262" s="56"/>
      <c r="S262" s="56"/>
      <c r="T262" s="56"/>
      <c r="U262" s="56"/>
      <c r="V262" s="56"/>
      <c r="W262" s="23" t="s">
        <v>6</v>
      </c>
      <c r="X262" s="18">
        <v>0</v>
      </c>
      <c r="Y262" s="18">
        <v>0</v>
      </c>
      <c r="Z262" s="18" t="s">
        <v>5</v>
      </c>
      <c r="AA262" s="109"/>
    </row>
    <row r="263" spans="1:27" s="55" customFormat="1" ht="45" hidden="1">
      <c r="A263" s="18">
        <v>212047</v>
      </c>
      <c r="B263" s="18" t="s">
        <v>245</v>
      </c>
      <c r="C263" s="67" t="s">
        <v>45</v>
      </c>
      <c r="D263" s="67" t="s">
        <v>46</v>
      </c>
      <c r="E263" s="18">
        <v>262</v>
      </c>
      <c r="F263" s="68" t="s">
        <v>787</v>
      </c>
      <c r="G263" s="18" t="s">
        <v>202</v>
      </c>
      <c r="H263" s="18" t="s">
        <v>788</v>
      </c>
      <c r="I263" s="18" t="s">
        <v>204</v>
      </c>
      <c r="J263" s="23" t="s">
        <v>197</v>
      </c>
      <c r="K263" s="32">
        <v>0</v>
      </c>
      <c r="L263" s="23"/>
      <c r="M263" s="23"/>
      <c r="N263" s="23" t="s">
        <v>197</v>
      </c>
      <c r="O263" s="13">
        <v>0</v>
      </c>
      <c r="P263" s="13" t="s">
        <v>109</v>
      </c>
      <c r="Q263" s="13" t="s">
        <v>109</v>
      </c>
      <c r="R263" s="56"/>
      <c r="S263" s="56"/>
      <c r="T263" s="56"/>
      <c r="U263" s="56"/>
      <c r="V263" s="56"/>
      <c r="W263" s="23" t="s">
        <v>6</v>
      </c>
      <c r="X263" s="23">
        <v>0</v>
      </c>
      <c r="Y263" s="23">
        <v>0</v>
      </c>
      <c r="Z263" s="23" t="s">
        <v>5</v>
      </c>
      <c r="AA263" s="109"/>
    </row>
    <row r="264" spans="1:27" s="55" customFormat="1" ht="60" hidden="1">
      <c r="A264" s="18">
        <v>212047</v>
      </c>
      <c r="B264" s="18" t="s">
        <v>245</v>
      </c>
      <c r="C264" s="67" t="s">
        <v>45</v>
      </c>
      <c r="D264" s="67" t="s">
        <v>46</v>
      </c>
      <c r="E264" s="18">
        <v>263</v>
      </c>
      <c r="F264" s="68" t="s">
        <v>789</v>
      </c>
      <c r="G264" s="18" t="s">
        <v>202</v>
      </c>
      <c r="H264" s="18" t="s">
        <v>790</v>
      </c>
      <c r="I264" s="18" t="s">
        <v>196</v>
      </c>
      <c r="J264" s="23" t="s">
        <v>197</v>
      </c>
      <c r="K264" s="32">
        <v>0</v>
      </c>
      <c r="L264" s="23"/>
      <c r="M264" s="23"/>
      <c r="N264" s="23" t="s">
        <v>197</v>
      </c>
      <c r="O264" s="13">
        <v>0</v>
      </c>
      <c r="P264" s="13" t="s">
        <v>109</v>
      </c>
      <c r="Q264" s="13" t="s">
        <v>109</v>
      </c>
      <c r="R264" s="56"/>
      <c r="S264" s="56"/>
      <c r="T264" s="56"/>
      <c r="U264" s="56"/>
      <c r="V264" s="56"/>
      <c r="W264" s="23" t="s">
        <v>6</v>
      </c>
      <c r="X264" s="23">
        <v>0</v>
      </c>
      <c r="Y264" s="23">
        <v>0</v>
      </c>
      <c r="Z264" s="23" t="s">
        <v>5</v>
      </c>
      <c r="AA264" s="109"/>
    </row>
    <row r="265" spans="1:27" s="55" customFormat="1" ht="75" hidden="1">
      <c r="A265" s="18">
        <v>212047</v>
      </c>
      <c r="B265" s="18" t="s">
        <v>245</v>
      </c>
      <c r="C265" s="67" t="s">
        <v>45</v>
      </c>
      <c r="D265" s="67" t="s">
        <v>46</v>
      </c>
      <c r="E265" s="18">
        <v>264</v>
      </c>
      <c r="F265" s="68" t="s">
        <v>791</v>
      </c>
      <c r="G265" s="18" t="s">
        <v>202</v>
      </c>
      <c r="H265" s="18" t="s">
        <v>792</v>
      </c>
      <c r="I265" s="18" t="s">
        <v>196</v>
      </c>
      <c r="J265" s="23" t="s">
        <v>208</v>
      </c>
      <c r="K265" s="27">
        <v>0.7056</v>
      </c>
      <c r="L265" s="31">
        <v>43497</v>
      </c>
      <c r="M265" s="31">
        <v>45785</v>
      </c>
      <c r="N265" s="23" t="s">
        <v>208</v>
      </c>
      <c r="O265" s="3">
        <v>0.8649</v>
      </c>
      <c r="P265" s="90">
        <v>43497</v>
      </c>
      <c r="Q265" s="90">
        <v>45755</v>
      </c>
      <c r="R265" s="56"/>
      <c r="S265" s="56"/>
      <c r="T265" s="56"/>
      <c r="U265" s="56"/>
      <c r="V265" s="56"/>
      <c r="W265" s="114" t="s">
        <v>168</v>
      </c>
      <c r="X265" s="18" t="s">
        <v>209</v>
      </c>
      <c r="Y265" s="18" t="s">
        <v>256</v>
      </c>
      <c r="Z265" s="18" t="s">
        <v>793</v>
      </c>
      <c r="AA265" s="113" t="s">
        <v>1726</v>
      </c>
    </row>
    <row r="266" spans="1:27" s="55" customFormat="1" ht="75" hidden="1">
      <c r="A266" s="18">
        <v>212047</v>
      </c>
      <c r="B266" s="18" t="s">
        <v>245</v>
      </c>
      <c r="C266" s="67" t="s">
        <v>45</v>
      </c>
      <c r="D266" s="67" t="s">
        <v>46</v>
      </c>
      <c r="E266" s="18">
        <v>265</v>
      </c>
      <c r="F266" s="68" t="s">
        <v>794</v>
      </c>
      <c r="G266" s="18" t="s">
        <v>202</v>
      </c>
      <c r="H266" s="18" t="s">
        <v>795</v>
      </c>
      <c r="I266" s="18" t="s">
        <v>204</v>
      </c>
      <c r="J266" s="23" t="s">
        <v>197</v>
      </c>
      <c r="K266" s="24">
        <v>0</v>
      </c>
      <c r="L266" s="23"/>
      <c r="M266" s="23"/>
      <c r="N266" s="23" t="s">
        <v>197</v>
      </c>
      <c r="O266" s="13">
        <v>0</v>
      </c>
      <c r="P266" s="13" t="s">
        <v>109</v>
      </c>
      <c r="Q266" s="13" t="s">
        <v>109</v>
      </c>
      <c r="R266" s="56"/>
      <c r="S266" s="56"/>
      <c r="T266" s="56"/>
      <c r="U266" s="56"/>
      <c r="V266" s="56"/>
      <c r="W266" s="23" t="s">
        <v>6</v>
      </c>
      <c r="X266" s="18">
        <v>0</v>
      </c>
      <c r="Y266" s="18">
        <v>0</v>
      </c>
      <c r="Z266" s="18" t="s">
        <v>5</v>
      </c>
      <c r="AA266" s="116"/>
    </row>
    <row r="267" spans="1:27" s="55" customFormat="1" ht="60" hidden="1">
      <c r="A267" s="18">
        <v>212047</v>
      </c>
      <c r="B267" s="18" t="s">
        <v>245</v>
      </c>
      <c r="C267" s="67" t="s">
        <v>45</v>
      </c>
      <c r="D267" s="67" t="s">
        <v>46</v>
      </c>
      <c r="E267" s="18">
        <v>266</v>
      </c>
      <c r="F267" s="68" t="s">
        <v>796</v>
      </c>
      <c r="G267" s="18" t="s">
        <v>202</v>
      </c>
      <c r="H267" s="18" t="s">
        <v>797</v>
      </c>
      <c r="I267" s="18" t="s">
        <v>204</v>
      </c>
      <c r="J267" s="23" t="s">
        <v>197</v>
      </c>
      <c r="K267" s="24">
        <v>0</v>
      </c>
      <c r="L267" s="23"/>
      <c r="M267" s="23"/>
      <c r="N267" s="23" t="s">
        <v>197</v>
      </c>
      <c r="O267" s="13">
        <v>0</v>
      </c>
      <c r="P267" s="13" t="s">
        <v>109</v>
      </c>
      <c r="Q267" s="13" t="s">
        <v>109</v>
      </c>
      <c r="R267" s="56"/>
      <c r="S267" s="56"/>
      <c r="T267" s="56"/>
      <c r="U267" s="56"/>
      <c r="V267" s="56"/>
      <c r="W267" s="23" t="s">
        <v>6</v>
      </c>
      <c r="X267" s="18">
        <v>0</v>
      </c>
      <c r="Y267" s="18">
        <v>0</v>
      </c>
      <c r="Z267" s="18" t="s">
        <v>5</v>
      </c>
      <c r="AA267" s="109"/>
    </row>
    <row r="268" spans="1:27" s="55" customFormat="1" ht="75" hidden="1">
      <c r="A268" s="18">
        <v>212047</v>
      </c>
      <c r="B268" s="18" t="s">
        <v>245</v>
      </c>
      <c r="C268" s="67" t="s">
        <v>45</v>
      </c>
      <c r="D268" s="67" t="s">
        <v>46</v>
      </c>
      <c r="E268" s="18">
        <v>267</v>
      </c>
      <c r="F268" s="68" t="s">
        <v>798</v>
      </c>
      <c r="G268" s="18" t="s">
        <v>202</v>
      </c>
      <c r="H268" s="18" t="s">
        <v>799</v>
      </c>
      <c r="I268" s="18" t="s">
        <v>204</v>
      </c>
      <c r="J268" s="23" t="s">
        <v>219</v>
      </c>
      <c r="K268" s="24">
        <v>0</v>
      </c>
      <c r="L268" s="23"/>
      <c r="M268" s="23"/>
      <c r="N268" s="23" t="s">
        <v>197</v>
      </c>
      <c r="O268" s="13">
        <v>0</v>
      </c>
      <c r="P268" s="13" t="s">
        <v>109</v>
      </c>
      <c r="Q268" s="13" t="s">
        <v>109</v>
      </c>
      <c r="R268" s="56"/>
      <c r="S268" s="56"/>
      <c r="T268" s="56"/>
      <c r="U268" s="56"/>
      <c r="V268" s="56"/>
      <c r="W268" s="23" t="s">
        <v>6</v>
      </c>
      <c r="X268" s="18">
        <v>0</v>
      </c>
      <c r="Y268" s="18">
        <v>0</v>
      </c>
      <c r="Z268" s="18" t="s">
        <v>5</v>
      </c>
      <c r="AA268" s="109"/>
    </row>
    <row r="269" spans="1:27" s="55" customFormat="1" ht="60" hidden="1">
      <c r="A269" s="18">
        <v>212047</v>
      </c>
      <c r="B269" s="18" t="s">
        <v>245</v>
      </c>
      <c r="C269" s="67" t="s">
        <v>45</v>
      </c>
      <c r="D269" s="67" t="s">
        <v>46</v>
      </c>
      <c r="E269" s="18">
        <v>268</v>
      </c>
      <c r="F269" s="68" t="s">
        <v>800</v>
      </c>
      <c r="G269" s="18" t="s">
        <v>202</v>
      </c>
      <c r="H269" s="18" t="s">
        <v>801</v>
      </c>
      <c r="I269" s="18" t="s">
        <v>204</v>
      </c>
      <c r="J269" s="23" t="s">
        <v>197</v>
      </c>
      <c r="K269" s="24">
        <v>0</v>
      </c>
      <c r="L269" s="23"/>
      <c r="M269" s="23"/>
      <c r="N269" s="23" t="s">
        <v>197</v>
      </c>
      <c r="O269" s="13">
        <v>0</v>
      </c>
      <c r="P269" s="13" t="s">
        <v>109</v>
      </c>
      <c r="Q269" s="13" t="s">
        <v>109</v>
      </c>
      <c r="R269" s="56"/>
      <c r="S269" s="56"/>
      <c r="T269" s="56"/>
      <c r="U269" s="56"/>
      <c r="V269" s="56"/>
      <c r="W269" s="23" t="s">
        <v>6</v>
      </c>
      <c r="X269" s="18">
        <v>0</v>
      </c>
      <c r="Y269" s="18">
        <v>0</v>
      </c>
      <c r="Z269" s="18" t="s">
        <v>5</v>
      </c>
      <c r="AA269" s="109"/>
    </row>
    <row r="270" spans="1:27" s="55" customFormat="1" ht="60" hidden="1">
      <c r="A270" s="18">
        <v>212047</v>
      </c>
      <c r="B270" s="18" t="s">
        <v>245</v>
      </c>
      <c r="C270" s="67" t="s">
        <v>45</v>
      </c>
      <c r="D270" s="67" t="s">
        <v>46</v>
      </c>
      <c r="E270" s="18">
        <v>269</v>
      </c>
      <c r="F270" s="68" t="s">
        <v>802</v>
      </c>
      <c r="G270" s="18" t="s">
        <v>202</v>
      </c>
      <c r="H270" s="18" t="s">
        <v>803</v>
      </c>
      <c r="I270" s="18" t="s">
        <v>271</v>
      </c>
      <c r="J270" s="23" t="s">
        <v>197</v>
      </c>
      <c r="K270" s="24">
        <v>0</v>
      </c>
      <c r="L270" s="23"/>
      <c r="M270" s="23"/>
      <c r="N270" s="23" t="s">
        <v>197</v>
      </c>
      <c r="O270" s="13">
        <v>0</v>
      </c>
      <c r="P270" s="13" t="s">
        <v>109</v>
      </c>
      <c r="Q270" s="13" t="s">
        <v>109</v>
      </c>
      <c r="R270" s="56"/>
      <c r="S270" s="56"/>
      <c r="T270" s="56"/>
      <c r="U270" s="56"/>
      <c r="V270" s="56"/>
      <c r="W270" s="23" t="s">
        <v>6</v>
      </c>
      <c r="X270" s="18">
        <v>0</v>
      </c>
      <c r="Y270" s="18">
        <v>0</v>
      </c>
      <c r="Z270" s="18" t="s">
        <v>5</v>
      </c>
      <c r="AA270" s="109"/>
    </row>
    <row r="271" spans="1:27" s="55" customFormat="1" ht="90" hidden="1">
      <c r="A271" s="18">
        <v>212047</v>
      </c>
      <c r="B271" s="18" t="s">
        <v>245</v>
      </c>
      <c r="C271" s="67" t="s">
        <v>45</v>
      </c>
      <c r="D271" s="67" t="s">
        <v>46</v>
      </c>
      <c r="E271" s="18">
        <v>270</v>
      </c>
      <c r="F271" s="68" t="s">
        <v>804</v>
      </c>
      <c r="G271" s="18" t="s">
        <v>202</v>
      </c>
      <c r="H271" s="18" t="s">
        <v>805</v>
      </c>
      <c r="I271" s="18" t="s">
        <v>196</v>
      </c>
      <c r="J271" s="23" t="s">
        <v>197</v>
      </c>
      <c r="K271" s="24">
        <v>0</v>
      </c>
      <c r="L271" s="23"/>
      <c r="M271" s="23"/>
      <c r="N271" s="23" t="s">
        <v>197</v>
      </c>
      <c r="O271" s="13">
        <v>0</v>
      </c>
      <c r="P271" s="13" t="s">
        <v>109</v>
      </c>
      <c r="Q271" s="13" t="s">
        <v>109</v>
      </c>
      <c r="R271" s="56"/>
      <c r="S271" s="56"/>
      <c r="T271" s="56"/>
      <c r="U271" s="56"/>
      <c r="V271" s="56"/>
      <c r="W271" s="23" t="s">
        <v>6</v>
      </c>
      <c r="X271" s="18">
        <v>0</v>
      </c>
      <c r="Y271" s="18">
        <v>0</v>
      </c>
      <c r="Z271" s="18" t="s">
        <v>5</v>
      </c>
      <c r="AA271" s="109"/>
    </row>
    <row r="272" spans="1:27" s="55" customFormat="1" ht="60" hidden="1">
      <c r="A272" s="18">
        <v>212047</v>
      </c>
      <c r="B272" s="18" t="s">
        <v>245</v>
      </c>
      <c r="C272" s="67" t="s">
        <v>45</v>
      </c>
      <c r="D272" s="67" t="s">
        <v>46</v>
      </c>
      <c r="E272" s="18">
        <v>271</v>
      </c>
      <c r="F272" s="68" t="s">
        <v>806</v>
      </c>
      <c r="G272" s="18" t="s">
        <v>202</v>
      </c>
      <c r="H272" s="18" t="s">
        <v>807</v>
      </c>
      <c r="I272" s="18" t="s">
        <v>196</v>
      </c>
      <c r="J272" s="23" t="s">
        <v>639</v>
      </c>
      <c r="K272" s="24"/>
      <c r="L272" s="31">
        <v>45449</v>
      </c>
      <c r="M272" s="31">
        <v>45782</v>
      </c>
      <c r="N272" s="23" t="s">
        <v>208</v>
      </c>
      <c r="O272" s="13">
        <v>0.03</v>
      </c>
      <c r="P272" s="90">
        <v>45328</v>
      </c>
      <c r="Q272" s="90">
        <v>45925</v>
      </c>
      <c r="R272" s="56"/>
      <c r="S272" s="56"/>
      <c r="T272" s="56"/>
      <c r="U272" s="56"/>
      <c r="V272" s="56"/>
      <c r="W272" s="115" t="s">
        <v>168</v>
      </c>
      <c r="X272" s="23" t="s">
        <v>209</v>
      </c>
      <c r="Y272" s="23" t="s">
        <v>256</v>
      </c>
      <c r="Z272" s="23" t="s">
        <v>793</v>
      </c>
      <c r="AA272" s="113" t="s">
        <v>1731</v>
      </c>
    </row>
    <row r="273" spans="1:27" s="55" customFormat="1" ht="60" hidden="1">
      <c r="A273" s="18">
        <v>212047</v>
      </c>
      <c r="B273" s="18" t="s">
        <v>245</v>
      </c>
      <c r="C273" s="67" t="s">
        <v>45</v>
      </c>
      <c r="D273" s="67" t="s">
        <v>46</v>
      </c>
      <c r="E273" s="18">
        <v>272</v>
      </c>
      <c r="F273" s="68" t="s">
        <v>808</v>
      </c>
      <c r="G273" s="18" t="s">
        <v>202</v>
      </c>
      <c r="H273" s="18" t="s">
        <v>809</v>
      </c>
      <c r="I273" s="18" t="s">
        <v>271</v>
      </c>
      <c r="J273" s="23" t="s">
        <v>197</v>
      </c>
      <c r="K273" s="24">
        <v>0</v>
      </c>
      <c r="L273" s="23"/>
      <c r="M273" s="23"/>
      <c r="N273" s="23" t="s">
        <v>197</v>
      </c>
      <c r="O273" s="13">
        <v>0</v>
      </c>
      <c r="P273" s="13" t="s">
        <v>109</v>
      </c>
      <c r="Q273" s="13" t="s">
        <v>109</v>
      </c>
      <c r="R273" s="56"/>
      <c r="S273" s="56"/>
      <c r="T273" s="56"/>
      <c r="U273" s="56"/>
      <c r="V273" s="56"/>
      <c r="W273" s="23" t="s">
        <v>6</v>
      </c>
      <c r="X273" s="18">
        <v>0</v>
      </c>
      <c r="Y273" s="18">
        <v>0</v>
      </c>
      <c r="Z273" s="18" t="s">
        <v>5</v>
      </c>
      <c r="AA273" s="109"/>
    </row>
    <row r="274" spans="1:27" s="55" customFormat="1" ht="45" hidden="1">
      <c r="A274" s="18">
        <v>212047</v>
      </c>
      <c r="B274" s="18" t="s">
        <v>245</v>
      </c>
      <c r="C274" s="67" t="s">
        <v>45</v>
      </c>
      <c r="D274" s="67" t="s">
        <v>46</v>
      </c>
      <c r="E274" s="18">
        <v>273</v>
      </c>
      <c r="F274" s="68" t="s">
        <v>810</v>
      </c>
      <c r="G274" s="18" t="s">
        <v>202</v>
      </c>
      <c r="H274" s="18" t="s">
        <v>811</v>
      </c>
      <c r="I274" s="18" t="s">
        <v>204</v>
      </c>
      <c r="J274" s="23" t="s">
        <v>197</v>
      </c>
      <c r="K274" s="24">
        <v>0</v>
      </c>
      <c r="L274" s="23"/>
      <c r="M274" s="23"/>
      <c r="N274" s="23" t="s">
        <v>197</v>
      </c>
      <c r="O274" s="13">
        <v>0</v>
      </c>
      <c r="P274" s="13" t="s">
        <v>109</v>
      </c>
      <c r="Q274" s="13" t="s">
        <v>109</v>
      </c>
      <c r="R274" s="56"/>
      <c r="S274" s="56"/>
      <c r="T274" s="56"/>
      <c r="U274" s="56"/>
      <c r="V274" s="56"/>
      <c r="W274" s="23" t="s">
        <v>6</v>
      </c>
      <c r="X274" s="18">
        <v>0</v>
      </c>
      <c r="Y274" s="18">
        <v>0</v>
      </c>
      <c r="Z274" s="18" t="s">
        <v>5</v>
      </c>
      <c r="AA274" s="109"/>
    </row>
    <row r="275" spans="1:27" s="55" customFormat="1" ht="60" hidden="1">
      <c r="A275" s="18">
        <v>212047</v>
      </c>
      <c r="B275" s="18" t="s">
        <v>245</v>
      </c>
      <c r="C275" s="67" t="s">
        <v>45</v>
      </c>
      <c r="D275" s="67" t="s">
        <v>46</v>
      </c>
      <c r="E275" s="18">
        <v>274</v>
      </c>
      <c r="F275" s="68" t="s">
        <v>812</v>
      </c>
      <c r="G275" s="18" t="s">
        <v>202</v>
      </c>
      <c r="H275" s="18" t="s">
        <v>813</v>
      </c>
      <c r="I275" s="18" t="s">
        <v>204</v>
      </c>
      <c r="J275" s="23" t="s">
        <v>197</v>
      </c>
      <c r="K275" s="24">
        <v>0</v>
      </c>
      <c r="L275" s="23"/>
      <c r="M275" s="23"/>
      <c r="N275" s="23" t="s">
        <v>197</v>
      </c>
      <c r="O275" s="13">
        <v>0</v>
      </c>
      <c r="P275" s="13" t="s">
        <v>109</v>
      </c>
      <c r="Q275" s="13" t="s">
        <v>109</v>
      </c>
      <c r="R275" s="56"/>
      <c r="S275" s="56"/>
      <c r="T275" s="56"/>
      <c r="U275" s="56"/>
      <c r="V275" s="56"/>
      <c r="W275" s="23" t="s">
        <v>6</v>
      </c>
      <c r="X275" s="18">
        <v>0</v>
      </c>
      <c r="Y275" s="18">
        <v>0</v>
      </c>
      <c r="Z275" s="18" t="s">
        <v>5</v>
      </c>
      <c r="AA275" s="109"/>
    </row>
    <row r="276" spans="1:27" s="55" customFormat="1" ht="60" hidden="1">
      <c r="A276" s="18">
        <v>212047</v>
      </c>
      <c r="B276" s="18" t="s">
        <v>245</v>
      </c>
      <c r="C276" s="67" t="s">
        <v>45</v>
      </c>
      <c r="D276" s="67" t="s">
        <v>46</v>
      </c>
      <c r="E276" s="18">
        <v>275</v>
      </c>
      <c r="F276" s="68" t="s">
        <v>814</v>
      </c>
      <c r="G276" s="18" t="s">
        <v>202</v>
      </c>
      <c r="H276" s="18" t="s">
        <v>815</v>
      </c>
      <c r="I276" s="18" t="s">
        <v>204</v>
      </c>
      <c r="J276" s="23" t="s">
        <v>219</v>
      </c>
      <c r="K276" s="24">
        <v>0</v>
      </c>
      <c r="L276" s="23"/>
      <c r="M276" s="23"/>
      <c r="N276" s="23" t="s">
        <v>222</v>
      </c>
      <c r="O276" s="13">
        <v>0</v>
      </c>
      <c r="P276" s="23"/>
      <c r="Q276" s="21"/>
      <c r="R276" s="56"/>
      <c r="S276" s="56"/>
      <c r="T276" s="56"/>
      <c r="U276" s="56"/>
      <c r="V276" s="56"/>
      <c r="W276" s="23" t="s">
        <v>168</v>
      </c>
      <c r="X276" s="18" t="s">
        <v>209</v>
      </c>
      <c r="Y276" s="18" t="s">
        <v>256</v>
      </c>
      <c r="Z276" s="18" t="s">
        <v>647</v>
      </c>
      <c r="AA276" s="109"/>
    </row>
    <row r="277" spans="1:27" s="55" customFormat="1" ht="60" hidden="1">
      <c r="A277" s="18">
        <v>212047</v>
      </c>
      <c r="B277" s="18" t="s">
        <v>245</v>
      </c>
      <c r="C277" s="67" t="s">
        <v>45</v>
      </c>
      <c r="D277" s="67" t="s">
        <v>46</v>
      </c>
      <c r="E277" s="18">
        <v>276</v>
      </c>
      <c r="F277" s="68" t="s">
        <v>816</v>
      </c>
      <c r="G277" s="18" t="s">
        <v>202</v>
      </c>
      <c r="H277" s="18" t="s">
        <v>817</v>
      </c>
      <c r="I277" s="18" t="s">
        <v>271</v>
      </c>
      <c r="J277" s="23" t="s">
        <v>356</v>
      </c>
      <c r="K277" s="24">
        <v>1</v>
      </c>
      <c r="L277" s="23"/>
      <c r="M277" s="23"/>
      <c r="N277" s="23" t="s">
        <v>505</v>
      </c>
      <c r="O277" s="13">
        <v>1</v>
      </c>
      <c r="P277" s="23"/>
      <c r="Q277" s="21"/>
      <c r="R277" s="56"/>
      <c r="S277" s="56"/>
      <c r="T277" s="56"/>
      <c r="U277" s="56"/>
      <c r="V277" s="56"/>
      <c r="W277" s="23" t="s">
        <v>6</v>
      </c>
      <c r="X277" s="18">
        <v>0</v>
      </c>
      <c r="Y277" s="18">
        <v>0</v>
      </c>
      <c r="Z277" s="18" t="s">
        <v>5</v>
      </c>
      <c r="AA277" s="109"/>
    </row>
    <row r="278" spans="1:27" s="55" customFormat="1" ht="45" hidden="1">
      <c r="A278" s="18">
        <v>212047</v>
      </c>
      <c r="B278" s="18" t="s">
        <v>245</v>
      </c>
      <c r="C278" s="67" t="s">
        <v>45</v>
      </c>
      <c r="D278" s="67" t="s">
        <v>46</v>
      </c>
      <c r="E278" s="18">
        <v>277</v>
      </c>
      <c r="F278" s="68" t="s">
        <v>818</v>
      </c>
      <c r="G278" s="18" t="s">
        <v>202</v>
      </c>
      <c r="H278" s="18" t="s">
        <v>819</v>
      </c>
      <c r="I278" s="18" t="s">
        <v>204</v>
      </c>
      <c r="J278" s="23" t="s">
        <v>197</v>
      </c>
      <c r="K278" s="32">
        <v>0</v>
      </c>
      <c r="L278" s="23"/>
      <c r="M278" s="23"/>
      <c r="N278" s="23" t="s">
        <v>197</v>
      </c>
      <c r="O278" s="13">
        <v>0</v>
      </c>
      <c r="P278" s="13" t="s">
        <v>109</v>
      </c>
      <c r="Q278" s="13" t="s">
        <v>109</v>
      </c>
      <c r="R278" s="56"/>
      <c r="S278" s="56"/>
      <c r="T278" s="56"/>
      <c r="U278" s="56"/>
      <c r="V278" s="56"/>
      <c r="W278" s="23" t="s">
        <v>6</v>
      </c>
      <c r="X278" s="23">
        <v>0</v>
      </c>
      <c r="Y278" s="23">
        <v>0</v>
      </c>
      <c r="Z278" s="23" t="s">
        <v>5</v>
      </c>
      <c r="AA278" s="109"/>
    </row>
    <row r="279" spans="1:27" s="55" customFormat="1" ht="90" hidden="1">
      <c r="A279" s="18">
        <v>212047</v>
      </c>
      <c r="B279" s="18" t="s">
        <v>245</v>
      </c>
      <c r="C279" s="67" t="s">
        <v>45</v>
      </c>
      <c r="D279" s="67" t="s">
        <v>46</v>
      </c>
      <c r="E279" s="18">
        <v>278</v>
      </c>
      <c r="F279" s="68" t="s">
        <v>820</v>
      </c>
      <c r="G279" s="18" t="s">
        <v>202</v>
      </c>
      <c r="H279" s="18" t="s">
        <v>821</v>
      </c>
      <c r="I279" s="18" t="s">
        <v>196</v>
      </c>
      <c r="J279" s="23" t="s">
        <v>356</v>
      </c>
      <c r="K279" s="24">
        <v>1</v>
      </c>
      <c r="L279" s="31">
        <v>42438</v>
      </c>
      <c r="M279" s="31">
        <v>44378</v>
      </c>
      <c r="N279" s="23" t="s">
        <v>356</v>
      </c>
      <c r="O279" s="13">
        <v>1</v>
      </c>
      <c r="P279" s="31"/>
      <c r="Q279" s="21"/>
      <c r="R279" s="56"/>
      <c r="S279" s="56"/>
      <c r="T279" s="56"/>
      <c r="U279" s="56"/>
      <c r="V279" s="56"/>
      <c r="W279" s="23" t="s">
        <v>6</v>
      </c>
      <c r="X279" s="18">
        <v>0</v>
      </c>
      <c r="Y279" s="18">
        <v>0</v>
      </c>
      <c r="Z279" s="18" t="s">
        <v>5</v>
      </c>
      <c r="AA279" s="109"/>
    </row>
    <row r="280" spans="1:27" s="55" customFormat="1" ht="75" hidden="1">
      <c r="A280" s="18">
        <v>212047</v>
      </c>
      <c r="B280" s="18" t="s">
        <v>245</v>
      </c>
      <c r="C280" s="67" t="s">
        <v>45</v>
      </c>
      <c r="D280" s="67" t="s">
        <v>46</v>
      </c>
      <c r="E280" s="18">
        <v>279</v>
      </c>
      <c r="F280" s="68" t="s">
        <v>822</v>
      </c>
      <c r="G280" s="18" t="s">
        <v>202</v>
      </c>
      <c r="H280" s="18" t="s">
        <v>823</v>
      </c>
      <c r="I280" s="18" t="s">
        <v>196</v>
      </c>
      <c r="J280" s="23" t="s">
        <v>222</v>
      </c>
      <c r="K280" s="24">
        <v>0</v>
      </c>
      <c r="L280" s="31">
        <v>45292</v>
      </c>
      <c r="M280" s="31">
        <v>45412</v>
      </c>
      <c r="N280" s="23" t="s">
        <v>222</v>
      </c>
      <c r="O280" s="13">
        <v>1</v>
      </c>
      <c r="P280" s="31"/>
      <c r="Q280" s="21"/>
      <c r="R280" s="56"/>
      <c r="S280" s="56"/>
      <c r="T280" s="56"/>
      <c r="U280" s="56"/>
      <c r="V280" s="56"/>
      <c r="W280" s="23" t="s">
        <v>6</v>
      </c>
      <c r="X280" s="18">
        <v>0</v>
      </c>
      <c r="Y280" s="18">
        <v>0</v>
      </c>
      <c r="Z280" s="18" t="s">
        <v>5</v>
      </c>
      <c r="AA280" s="109"/>
    </row>
    <row r="281" spans="1:27" s="55" customFormat="1" ht="60" hidden="1">
      <c r="A281" s="18">
        <v>212047</v>
      </c>
      <c r="B281" s="18" t="s">
        <v>245</v>
      </c>
      <c r="C281" s="67" t="s">
        <v>45</v>
      </c>
      <c r="D281" s="67" t="s">
        <v>46</v>
      </c>
      <c r="E281" s="18">
        <v>280</v>
      </c>
      <c r="F281" s="68" t="s">
        <v>824</v>
      </c>
      <c r="G281" s="18" t="s">
        <v>202</v>
      </c>
      <c r="H281" s="18" t="s">
        <v>825</v>
      </c>
      <c r="I281" s="18" t="s">
        <v>196</v>
      </c>
      <c r="J281" s="23" t="s">
        <v>208</v>
      </c>
      <c r="K281" s="27">
        <v>0.57689999999999997</v>
      </c>
      <c r="L281" s="31">
        <v>44562</v>
      </c>
      <c r="M281" s="31">
        <v>45565</v>
      </c>
      <c r="N281" s="23" t="s">
        <v>208</v>
      </c>
      <c r="O281" s="3">
        <v>0.78449999999999998</v>
      </c>
      <c r="P281" s="90">
        <v>44905</v>
      </c>
      <c r="Q281" s="90">
        <v>45777</v>
      </c>
      <c r="R281" s="56"/>
      <c r="S281" s="56"/>
      <c r="T281" s="56"/>
      <c r="U281" s="56"/>
      <c r="V281" s="56"/>
      <c r="W281" s="114" t="s">
        <v>168</v>
      </c>
      <c r="X281" s="18" t="s">
        <v>209</v>
      </c>
      <c r="Y281" s="18" t="s">
        <v>256</v>
      </c>
      <c r="Z281" s="18" t="s">
        <v>793</v>
      </c>
      <c r="AA281" s="113" t="s">
        <v>1715</v>
      </c>
    </row>
    <row r="282" spans="1:27" s="55" customFormat="1" ht="75" hidden="1">
      <c r="A282" s="18">
        <v>212047</v>
      </c>
      <c r="B282" s="18" t="s">
        <v>245</v>
      </c>
      <c r="C282" s="67" t="s">
        <v>45</v>
      </c>
      <c r="D282" s="67" t="s">
        <v>46</v>
      </c>
      <c r="E282" s="18">
        <v>281</v>
      </c>
      <c r="F282" s="68" t="s">
        <v>826</v>
      </c>
      <c r="G282" s="18" t="s">
        <v>202</v>
      </c>
      <c r="H282" s="18" t="s">
        <v>827</v>
      </c>
      <c r="I282" s="18" t="s">
        <v>271</v>
      </c>
      <c r="J282" s="23" t="s">
        <v>197</v>
      </c>
      <c r="K282" s="24">
        <v>0</v>
      </c>
      <c r="L282" s="23"/>
      <c r="M282" s="23"/>
      <c r="N282" s="23" t="s">
        <v>197</v>
      </c>
      <c r="O282" s="13">
        <v>0</v>
      </c>
      <c r="P282" s="13" t="s">
        <v>109</v>
      </c>
      <c r="Q282" s="13" t="s">
        <v>109</v>
      </c>
      <c r="R282" s="56"/>
      <c r="S282" s="56"/>
      <c r="T282" s="56"/>
      <c r="U282" s="56"/>
      <c r="V282" s="56"/>
      <c r="W282" s="23" t="s">
        <v>6</v>
      </c>
      <c r="X282" s="18">
        <v>0</v>
      </c>
      <c r="Y282" s="18">
        <v>0</v>
      </c>
      <c r="Z282" s="18" t="s">
        <v>5</v>
      </c>
      <c r="AA282" s="109"/>
    </row>
    <row r="283" spans="1:27" s="55" customFormat="1" ht="75" hidden="1">
      <c r="A283" s="18">
        <v>212047</v>
      </c>
      <c r="B283" s="18" t="s">
        <v>245</v>
      </c>
      <c r="C283" s="67" t="s">
        <v>45</v>
      </c>
      <c r="D283" s="67" t="s">
        <v>46</v>
      </c>
      <c r="E283" s="18">
        <v>282</v>
      </c>
      <c r="F283" s="68" t="s">
        <v>828</v>
      </c>
      <c r="G283" s="18" t="s">
        <v>202</v>
      </c>
      <c r="H283" s="18" t="s">
        <v>829</v>
      </c>
      <c r="I283" s="18" t="s">
        <v>271</v>
      </c>
      <c r="J283" s="23" t="s">
        <v>197</v>
      </c>
      <c r="K283" s="24">
        <v>0</v>
      </c>
      <c r="L283" s="23"/>
      <c r="M283" s="23"/>
      <c r="N283" s="23" t="s">
        <v>197</v>
      </c>
      <c r="O283" s="13">
        <v>0</v>
      </c>
      <c r="P283" s="13" t="s">
        <v>109</v>
      </c>
      <c r="Q283" s="13" t="s">
        <v>109</v>
      </c>
      <c r="R283" s="56"/>
      <c r="S283" s="56"/>
      <c r="T283" s="56"/>
      <c r="U283" s="56"/>
      <c r="V283" s="56"/>
      <c r="W283" s="23" t="s">
        <v>6</v>
      </c>
      <c r="X283" s="18">
        <v>0</v>
      </c>
      <c r="Y283" s="18">
        <v>0</v>
      </c>
      <c r="Z283" s="18" t="s">
        <v>5</v>
      </c>
      <c r="AA283" s="116"/>
    </row>
    <row r="284" spans="1:27" s="55" customFormat="1" ht="60" hidden="1">
      <c r="A284" s="18">
        <v>212047</v>
      </c>
      <c r="B284" s="18" t="s">
        <v>245</v>
      </c>
      <c r="C284" s="67" t="s">
        <v>45</v>
      </c>
      <c r="D284" s="67" t="s">
        <v>46</v>
      </c>
      <c r="E284" s="18">
        <v>283</v>
      </c>
      <c r="F284" s="68" t="s">
        <v>830</v>
      </c>
      <c r="G284" s="18" t="s">
        <v>202</v>
      </c>
      <c r="H284" s="18" t="s">
        <v>831</v>
      </c>
      <c r="I284" s="18" t="s">
        <v>204</v>
      </c>
      <c r="J284" s="23" t="s">
        <v>219</v>
      </c>
      <c r="K284" s="24">
        <v>0</v>
      </c>
      <c r="L284" s="31">
        <v>45292</v>
      </c>
      <c r="M284" s="31">
        <v>45382</v>
      </c>
      <c r="N284" s="23" t="s">
        <v>197</v>
      </c>
      <c r="O284" s="13">
        <v>0</v>
      </c>
      <c r="P284" s="13" t="s">
        <v>109</v>
      </c>
      <c r="Q284" s="13" t="s">
        <v>109</v>
      </c>
      <c r="R284" s="56"/>
      <c r="S284" s="56"/>
      <c r="T284" s="56"/>
      <c r="U284" s="56"/>
      <c r="V284" s="56"/>
      <c r="W284" s="23" t="s">
        <v>6</v>
      </c>
      <c r="X284" s="18">
        <v>0</v>
      </c>
      <c r="Y284" s="18">
        <v>0</v>
      </c>
      <c r="Z284" s="18" t="s">
        <v>5</v>
      </c>
      <c r="AA284" s="109"/>
    </row>
    <row r="285" spans="1:27" s="55" customFormat="1" ht="60" hidden="1">
      <c r="A285" s="18">
        <v>212047</v>
      </c>
      <c r="B285" s="18" t="s">
        <v>245</v>
      </c>
      <c r="C285" s="67" t="s">
        <v>45</v>
      </c>
      <c r="D285" s="67" t="s">
        <v>46</v>
      </c>
      <c r="E285" s="18">
        <v>284</v>
      </c>
      <c r="F285" s="68" t="s">
        <v>832</v>
      </c>
      <c r="G285" s="18" t="s">
        <v>202</v>
      </c>
      <c r="H285" s="18" t="s">
        <v>833</v>
      </c>
      <c r="I285" s="18" t="s">
        <v>204</v>
      </c>
      <c r="J285" s="23" t="s">
        <v>197</v>
      </c>
      <c r="K285" s="24">
        <v>0</v>
      </c>
      <c r="L285" s="23"/>
      <c r="M285" s="23"/>
      <c r="N285" s="23" t="s">
        <v>197</v>
      </c>
      <c r="O285" s="13">
        <v>0</v>
      </c>
      <c r="P285" s="13" t="s">
        <v>109</v>
      </c>
      <c r="Q285" s="13" t="s">
        <v>109</v>
      </c>
      <c r="R285" s="56"/>
      <c r="S285" s="56"/>
      <c r="T285" s="56"/>
      <c r="U285" s="56"/>
      <c r="V285" s="56"/>
      <c r="W285" s="23" t="s">
        <v>6</v>
      </c>
      <c r="X285" s="18">
        <v>0</v>
      </c>
      <c r="Y285" s="18">
        <v>0</v>
      </c>
      <c r="Z285" s="18" t="s">
        <v>5</v>
      </c>
      <c r="AA285" s="109"/>
    </row>
    <row r="286" spans="1:27" s="55" customFormat="1" ht="60" hidden="1">
      <c r="A286" s="18">
        <v>212047</v>
      </c>
      <c r="B286" s="18" t="s">
        <v>245</v>
      </c>
      <c r="C286" s="67" t="s">
        <v>45</v>
      </c>
      <c r="D286" s="67" t="s">
        <v>46</v>
      </c>
      <c r="E286" s="18">
        <v>285</v>
      </c>
      <c r="F286" s="68" t="s">
        <v>834</v>
      </c>
      <c r="G286" s="18" t="s">
        <v>202</v>
      </c>
      <c r="H286" s="18" t="s">
        <v>835</v>
      </c>
      <c r="I286" s="18" t="s">
        <v>196</v>
      </c>
      <c r="J286" s="23" t="s">
        <v>208</v>
      </c>
      <c r="K286" s="19" t="s">
        <v>836</v>
      </c>
      <c r="L286" s="21">
        <v>44966</v>
      </c>
      <c r="M286" s="37">
        <v>45580</v>
      </c>
      <c r="N286" s="23" t="s">
        <v>208</v>
      </c>
      <c r="O286" s="89">
        <v>0.80559999999999998</v>
      </c>
      <c r="P286" s="90">
        <v>44966</v>
      </c>
      <c r="Q286" s="90">
        <v>45516</v>
      </c>
      <c r="R286" s="56"/>
      <c r="S286" s="56"/>
      <c r="T286" s="56"/>
      <c r="U286" s="56"/>
      <c r="V286" s="56"/>
      <c r="W286" s="23" t="s">
        <v>168</v>
      </c>
      <c r="X286" s="23" t="s">
        <v>209</v>
      </c>
      <c r="Y286" s="23" t="s">
        <v>256</v>
      </c>
      <c r="Z286" s="23" t="s">
        <v>793</v>
      </c>
      <c r="AA286" s="113" t="s">
        <v>1716</v>
      </c>
    </row>
    <row r="287" spans="1:27" s="55" customFormat="1" ht="60" hidden="1">
      <c r="A287" s="18">
        <v>212047</v>
      </c>
      <c r="B287" s="18" t="s">
        <v>245</v>
      </c>
      <c r="C287" s="67" t="s">
        <v>45</v>
      </c>
      <c r="D287" s="67" t="s">
        <v>46</v>
      </c>
      <c r="E287" s="18">
        <v>286</v>
      </c>
      <c r="F287" s="68" t="s">
        <v>837</v>
      </c>
      <c r="G287" s="18" t="s">
        <v>202</v>
      </c>
      <c r="H287" s="18" t="s">
        <v>838</v>
      </c>
      <c r="I287" s="18" t="s">
        <v>196</v>
      </c>
      <c r="J287" s="23" t="s">
        <v>208</v>
      </c>
      <c r="K287" s="19" t="s">
        <v>836</v>
      </c>
      <c r="L287" s="21">
        <v>44966</v>
      </c>
      <c r="M287" s="37">
        <v>45580</v>
      </c>
      <c r="N287" s="23" t="s">
        <v>208</v>
      </c>
      <c r="O287" s="89">
        <v>0.80559999999999998</v>
      </c>
      <c r="P287" s="90">
        <v>44966</v>
      </c>
      <c r="Q287" s="90">
        <v>45516</v>
      </c>
      <c r="R287" s="56"/>
      <c r="S287" s="56"/>
      <c r="T287" s="56"/>
      <c r="U287" s="56"/>
      <c r="V287" s="56"/>
      <c r="W287" s="23" t="s">
        <v>168</v>
      </c>
      <c r="X287" s="23" t="s">
        <v>209</v>
      </c>
      <c r="Y287" s="23" t="s">
        <v>256</v>
      </c>
      <c r="Z287" s="23" t="s">
        <v>793</v>
      </c>
      <c r="AA287" s="113" t="s">
        <v>1716</v>
      </c>
    </row>
    <row r="288" spans="1:27" s="55" customFormat="1" ht="60" hidden="1">
      <c r="A288" s="18">
        <v>212047</v>
      </c>
      <c r="B288" s="18" t="s">
        <v>245</v>
      </c>
      <c r="C288" s="67" t="s">
        <v>45</v>
      </c>
      <c r="D288" s="67" t="s">
        <v>46</v>
      </c>
      <c r="E288" s="18">
        <v>287</v>
      </c>
      <c r="F288" s="68" t="s">
        <v>839</v>
      </c>
      <c r="G288" s="18" t="s">
        <v>202</v>
      </c>
      <c r="H288" s="18" t="s">
        <v>840</v>
      </c>
      <c r="I288" s="18" t="s">
        <v>204</v>
      </c>
      <c r="J288" s="23" t="s">
        <v>197</v>
      </c>
      <c r="K288" s="24">
        <v>0</v>
      </c>
      <c r="L288" s="23"/>
      <c r="M288" s="23"/>
      <c r="N288" s="23" t="s">
        <v>197</v>
      </c>
      <c r="O288" s="13">
        <v>0</v>
      </c>
      <c r="P288" s="13" t="s">
        <v>109</v>
      </c>
      <c r="Q288" s="13" t="s">
        <v>109</v>
      </c>
      <c r="R288" s="56"/>
      <c r="S288" s="56"/>
      <c r="T288" s="56"/>
      <c r="U288" s="56"/>
      <c r="V288" s="56"/>
      <c r="W288" s="23" t="s">
        <v>6</v>
      </c>
      <c r="X288" s="18">
        <v>0</v>
      </c>
      <c r="Y288" s="18">
        <v>0</v>
      </c>
      <c r="Z288" s="18" t="s">
        <v>5</v>
      </c>
      <c r="AA288" s="116"/>
    </row>
    <row r="289" spans="1:27" s="55" customFormat="1" ht="75" hidden="1">
      <c r="A289" s="18">
        <v>212047</v>
      </c>
      <c r="B289" s="18" t="s">
        <v>245</v>
      </c>
      <c r="C289" s="67" t="s">
        <v>45</v>
      </c>
      <c r="D289" s="67" t="s">
        <v>46</v>
      </c>
      <c r="E289" s="18">
        <v>288</v>
      </c>
      <c r="F289" s="68" t="s">
        <v>841</v>
      </c>
      <c r="G289" s="18" t="s">
        <v>202</v>
      </c>
      <c r="H289" s="18" t="s">
        <v>842</v>
      </c>
      <c r="I289" s="18" t="s">
        <v>204</v>
      </c>
      <c r="J289" s="23" t="s">
        <v>197</v>
      </c>
      <c r="K289" s="24">
        <v>0</v>
      </c>
      <c r="L289" s="23"/>
      <c r="M289" s="23"/>
      <c r="N289" s="23" t="s">
        <v>197</v>
      </c>
      <c r="O289" s="13">
        <v>0</v>
      </c>
      <c r="P289" s="13" t="s">
        <v>109</v>
      </c>
      <c r="Q289" s="13" t="s">
        <v>109</v>
      </c>
      <c r="R289" s="56"/>
      <c r="S289" s="56"/>
      <c r="T289" s="56"/>
      <c r="U289" s="56"/>
      <c r="V289" s="56"/>
      <c r="W289" s="23" t="s">
        <v>6</v>
      </c>
      <c r="X289" s="18">
        <v>0</v>
      </c>
      <c r="Y289" s="18">
        <v>0</v>
      </c>
      <c r="Z289" s="18" t="s">
        <v>5</v>
      </c>
      <c r="AA289" s="109"/>
    </row>
    <row r="290" spans="1:27" s="55" customFormat="1" ht="60" hidden="1">
      <c r="A290" s="18">
        <v>212047</v>
      </c>
      <c r="B290" s="18" t="s">
        <v>245</v>
      </c>
      <c r="C290" s="67" t="s">
        <v>45</v>
      </c>
      <c r="D290" s="67" t="s">
        <v>46</v>
      </c>
      <c r="E290" s="18">
        <v>289</v>
      </c>
      <c r="F290" s="68" t="s">
        <v>843</v>
      </c>
      <c r="G290" s="18" t="s">
        <v>202</v>
      </c>
      <c r="H290" s="18" t="s">
        <v>844</v>
      </c>
      <c r="I290" s="18" t="s">
        <v>204</v>
      </c>
      <c r="J290" s="23" t="s">
        <v>222</v>
      </c>
      <c r="K290" s="24">
        <v>0</v>
      </c>
      <c r="L290" s="31">
        <v>45352</v>
      </c>
      <c r="M290" s="30">
        <v>45647</v>
      </c>
      <c r="N290" s="23" t="s">
        <v>222</v>
      </c>
      <c r="O290" s="13">
        <v>0.9</v>
      </c>
      <c r="P290" s="30"/>
      <c r="Q290" s="21"/>
      <c r="R290" s="56"/>
      <c r="S290" s="56"/>
      <c r="T290" s="56"/>
      <c r="U290" s="56"/>
      <c r="V290" s="56"/>
      <c r="W290" s="23" t="s">
        <v>168</v>
      </c>
      <c r="X290" s="18" t="s">
        <v>209</v>
      </c>
      <c r="Y290" s="18" t="s">
        <v>256</v>
      </c>
      <c r="Z290" s="18" t="s">
        <v>647</v>
      </c>
      <c r="AA290" s="109"/>
    </row>
    <row r="291" spans="1:27" s="55" customFormat="1" ht="150" hidden="1">
      <c r="A291" s="18">
        <v>212047</v>
      </c>
      <c r="B291" s="18" t="s">
        <v>245</v>
      </c>
      <c r="C291" s="67" t="s">
        <v>45</v>
      </c>
      <c r="D291" s="67" t="s">
        <v>46</v>
      </c>
      <c r="E291" s="18">
        <v>290</v>
      </c>
      <c r="F291" s="68" t="s">
        <v>845</v>
      </c>
      <c r="G291" s="18" t="s">
        <v>202</v>
      </c>
      <c r="H291" s="18" t="s">
        <v>846</v>
      </c>
      <c r="I291" s="18" t="s">
        <v>204</v>
      </c>
      <c r="J291" s="23" t="s">
        <v>208</v>
      </c>
      <c r="K291" s="19" t="s">
        <v>847</v>
      </c>
      <c r="L291" s="21">
        <v>43152</v>
      </c>
      <c r="M291" s="21">
        <v>45657</v>
      </c>
      <c r="N291" s="23" t="s">
        <v>208</v>
      </c>
      <c r="O291" s="89">
        <v>0.87970000000000004</v>
      </c>
      <c r="P291" s="90">
        <v>43152</v>
      </c>
      <c r="Q291" s="90">
        <v>45965</v>
      </c>
      <c r="R291" s="56"/>
      <c r="S291" s="56"/>
      <c r="T291" s="56"/>
      <c r="U291" s="56"/>
      <c r="V291" s="56"/>
      <c r="W291" s="23" t="s">
        <v>6</v>
      </c>
      <c r="X291" s="23">
        <v>0</v>
      </c>
      <c r="Y291" s="23">
        <v>0</v>
      </c>
      <c r="Z291" s="23" t="s">
        <v>5</v>
      </c>
      <c r="AA291" s="113" t="s">
        <v>1732</v>
      </c>
    </row>
    <row r="292" spans="1:27" s="55" customFormat="1" ht="75" hidden="1">
      <c r="A292" s="18">
        <v>212047</v>
      </c>
      <c r="B292" s="18" t="s">
        <v>245</v>
      </c>
      <c r="C292" s="67" t="s">
        <v>45</v>
      </c>
      <c r="D292" s="67" t="s">
        <v>46</v>
      </c>
      <c r="E292" s="18">
        <v>291</v>
      </c>
      <c r="F292" s="68" t="s">
        <v>848</v>
      </c>
      <c r="G292" s="18" t="s">
        <v>202</v>
      </c>
      <c r="H292" s="18" t="s">
        <v>849</v>
      </c>
      <c r="I292" s="18" t="s">
        <v>196</v>
      </c>
      <c r="J292" s="23" t="s">
        <v>242</v>
      </c>
      <c r="K292" s="24">
        <v>0.92</v>
      </c>
      <c r="L292" s="31">
        <v>43145</v>
      </c>
      <c r="M292" s="31">
        <v>44048</v>
      </c>
      <c r="N292" s="23" t="s">
        <v>505</v>
      </c>
      <c r="O292" s="93">
        <v>1</v>
      </c>
      <c r="P292" s="90">
        <v>43145</v>
      </c>
      <c r="Q292" s="90">
        <v>45420</v>
      </c>
      <c r="R292" s="56"/>
      <c r="S292" s="56"/>
      <c r="T292" s="56"/>
      <c r="U292" s="56"/>
      <c r="V292" s="56"/>
      <c r="W292" s="23" t="s">
        <v>168</v>
      </c>
      <c r="X292" s="18" t="s">
        <v>209</v>
      </c>
      <c r="Y292" s="18" t="s">
        <v>256</v>
      </c>
      <c r="Z292" s="18" t="s">
        <v>257</v>
      </c>
      <c r="AA292" s="113" t="s">
        <v>1733</v>
      </c>
    </row>
    <row r="293" spans="1:27" s="55" customFormat="1" ht="60" hidden="1">
      <c r="A293" s="18">
        <v>212047</v>
      </c>
      <c r="B293" s="18" t="s">
        <v>245</v>
      </c>
      <c r="C293" s="67" t="s">
        <v>45</v>
      </c>
      <c r="D293" s="67" t="s">
        <v>46</v>
      </c>
      <c r="E293" s="18">
        <v>292</v>
      </c>
      <c r="F293" s="68" t="s">
        <v>850</v>
      </c>
      <c r="G293" s="18" t="s">
        <v>202</v>
      </c>
      <c r="H293" s="18" t="s">
        <v>851</v>
      </c>
      <c r="I293" s="18" t="s">
        <v>196</v>
      </c>
      <c r="J293" s="23" t="s">
        <v>222</v>
      </c>
      <c r="K293" s="24">
        <v>1</v>
      </c>
      <c r="L293" s="23"/>
      <c r="M293" s="23"/>
      <c r="N293" s="23" t="s">
        <v>225</v>
      </c>
      <c r="O293" s="3">
        <v>1</v>
      </c>
      <c r="P293" s="94"/>
      <c r="Q293" s="92"/>
      <c r="R293" s="56"/>
      <c r="S293" s="56"/>
      <c r="T293" s="56"/>
      <c r="U293" s="56"/>
      <c r="V293" s="56"/>
      <c r="W293" s="23" t="s">
        <v>6</v>
      </c>
      <c r="X293" s="18">
        <v>0</v>
      </c>
      <c r="Y293" s="18">
        <v>0</v>
      </c>
      <c r="Z293" s="18" t="s">
        <v>5</v>
      </c>
      <c r="AA293" s="116"/>
    </row>
    <row r="294" spans="1:27" s="55" customFormat="1" ht="60" hidden="1">
      <c r="A294" s="18">
        <v>212047</v>
      </c>
      <c r="B294" s="18" t="s">
        <v>245</v>
      </c>
      <c r="C294" s="67" t="s">
        <v>45</v>
      </c>
      <c r="D294" s="67" t="s">
        <v>46</v>
      </c>
      <c r="E294" s="18">
        <v>293</v>
      </c>
      <c r="F294" s="68" t="s">
        <v>852</v>
      </c>
      <c r="G294" s="18" t="s">
        <v>202</v>
      </c>
      <c r="H294" s="18" t="s">
        <v>853</v>
      </c>
      <c r="I294" s="18" t="s">
        <v>196</v>
      </c>
      <c r="J294" s="38" t="s">
        <v>225</v>
      </c>
      <c r="K294" s="24">
        <v>0.7</v>
      </c>
      <c r="L294" s="23"/>
      <c r="M294" s="33">
        <v>45503</v>
      </c>
      <c r="N294" s="23" t="s">
        <v>225</v>
      </c>
      <c r="O294" s="89"/>
      <c r="P294" s="91"/>
      <c r="Q294" s="74"/>
      <c r="R294" s="56"/>
      <c r="S294" s="56"/>
      <c r="T294" s="56"/>
      <c r="U294" s="56"/>
      <c r="V294" s="56"/>
      <c r="W294" s="114" t="s">
        <v>6</v>
      </c>
      <c r="X294" s="23">
        <v>0</v>
      </c>
      <c r="Y294" s="23">
        <v>0</v>
      </c>
      <c r="Z294" s="23" t="s">
        <v>5</v>
      </c>
      <c r="AA294" s="109"/>
    </row>
    <row r="295" spans="1:27" s="55" customFormat="1" ht="45" hidden="1">
      <c r="A295" s="18">
        <v>212047</v>
      </c>
      <c r="B295" s="18" t="s">
        <v>245</v>
      </c>
      <c r="C295" s="67" t="s">
        <v>45</v>
      </c>
      <c r="D295" s="67" t="s">
        <v>46</v>
      </c>
      <c r="E295" s="18">
        <v>294</v>
      </c>
      <c r="F295" s="68" t="s">
        <v>854</v>
      </c>
      <c r="G295" s="18" t="s">
        <v>202</v>
      </c>
      <c r="H295" s="18" t="s">
        <v>855</v>
      </c>
      <c r="I295" s="18" t="s">
        <v>196</v>
      </c>
      <c r="J295" s="23" t="s">
        <v>225</v>
      </c>
      <c r="K295" s="24">
        <v>1</v>
      </c>
      <c r="L295" s="30">
        <v>44554</v>
      </c>
      <c r="M295" s="33">
        <v>45162</v>
      </c>
      <c r="N295" s="23" t="s">
        <v>197</v>
      </c>
      <c r="O295" s="13">
        <v>0</v>
      </c>
      <c r="P295" s="13" t="s">
        <v>109</v>
      </c>
      <c r="Q295" s="13" t="s">
        <v>109</v>
      </c>
      <c r="R295" s="56"/>
      <c r="S295" s="56"/>
      <c r="T295" s="56"/>
      <c r="U295" s="56"/>
      <c r="V295" s="56"/>
      <c r="W295" s="23" t="s">
        <v>6</v>
      </c>
      <c r="X295" s="23">
        <v>0</v>
      </c>
      <c r="Y295" s="23">
        <v>0</v>
      </c>
      <c r="Z295" s="23" t="s">
        <v>5</v>
      </c>
      <c r="AA295" s="109"/>
    </row>
    <row r="296" spans="1:27" s="55" customFormat="1" ht="45" hidden="1">
      <c r="A296" s="18">
        <v>212047</v>
      </c>
      <c r="B296" s="18" t="s">
        <v>245</v>
      </c>
      <c r="C296" s="67" t="s">
        <v>45</v>
      </c>
      <c r="D296" s="67" t="s">
        <v>46</v>
      </c>
      <c r="E296" s="18">
        <v>295</v>
      </c>
      <c r="F296" s="68" t="s">
        <v>856</v>
      </c>
      <c r="G296" s="18" t="s">
        <v>202</v>
      </c>
      <c r="H296" s="18" t="s">
        <v>857</v>
      </c>
      <c r="I296" s="18" t="s">
        <v>196</v>
      </c>
      <c r="J296" s="23" t="s">
        <v>222</v>
      </c>
      <c r="K296" s="24">
        <v>0</v>
      </c>
      <c r="L296" s="30">
        <v>45323</v>
      </c>
      <c r="M296" s="31">
        <v>45412</v>
      </c>
      <c r="N296" s="23" t="s">
        <v>222</v>
      </c>
      <c r="O296" s="89">
        <v>1</v>
      </c>
      <c r="P296" s="90">
        <v>45646</v>
      </c>
      <c r="Q296" s="90">
        <v>45657</v>
      </c>
      <c r="R296" s="56"/>
      <c r="S296" s="56"/>
      <c r="T296" s="56"/>
      <c r="U296" s="56"/>
      <c r="V296" s="56"/>
      <c r="W296" s="23" t="s">
        <v>6</v>
      </c>
      <c r="X296" s="18">
        <v>0</v>
      </c>
      <c r="Y296" s="18">
        <v>0</v>
      </c>
      <c r="Z296" s="18" t="s">
        <v>5</v>
      </c>
      <c r="AA296" s="109"/>
    </row>
    <row r="297" spans="1:27" s="55" customFormat="1" ht="45" hidden="1">
      <c r="A297" s="18">
        <v>212047</v>
      </c>
      <c r="B297" s="18" t="s">
        <v>245</v>
      </c>
      <c r="C297" s="67" t="s">
        <v>45</v>
      </c>
      <c r="D297" s="67" t="s">
        <v>46</v>
      </c>
      <c r="E297" s="18">
        <v>296</v>
      </c>
      <c r="F297" s="68" t="s">
        <v>858</v>
      </c>
      <c r="G297" s="18" t="s">
        <v>202</v>
      </c>
      <c r="H297" s="18" t="s">
        <v>859</v>
      </c>
      <c r="I297" s="18" t="s">
        <v>196</v>
      </c>
      <c r="J297" s="23" t="s">
        <v>242</v>
      </c>
      <c r="K297" s="24"/>
      <c r="L297" s="23"/>
      <c r="M297" s="23"/>
      <c r="N297" s="23" t="s">
        <v>242</v>
      </c>
      <c r="O297" s="89"/>
      <c r="P297" s="91"/>
      <c r="Q297" s="74"/>
      <c r="R297" s="56"/>
      <c r="S297" s="56"/>
      <c r="T297" s="56"/>
      <c r="U297" s="56"/>
      <c r="V297" s="56"/>
      <c r="W297" s="23" t="s">
        <v>6</v>
      </c>
      <c r="X297" s="23">
        <v>0</v>
      </c>
      <c r="Y297" s="23">
        <v>0</v>
      </c>
      <c r="Z297" s="23" t="s">
        <v>5</v>
      </c>
      <c r="AA297" s="113" t="s">
        <v>1714</v>
      </c>
    </row>
    <row r="298" spans="1:27" s="55" customFormat="1" ht="75" hidden="1">
      <c r="A298" s="18">
        <v>212047</v>
      </c>
      <c r="B298" s="18" t="s">
        <v>245</v>
      </c>
      <c r="C298" s="67" t="s">
        <v>45</v>
      </c>
      <c r="D298" s="67" t="s">
        <v>46</v>
      </c>
      <c r="E298" s="18">
        <v>297</v>
      </c>
      <c r="F298" s="68" t="s">
        <v>860</v>
      </c>
      <c r="G298" s="18" t="s">
        <v>202</v>
      </c>
      <c r="H298" s="18" t="s">
        <v>861</v>
      </c>
      <c r="I298" s="18" t="s">
        <v>204</v>
      </c>
      <c r="J298" s="23" t="s">
        <v>197</v>
      </c>
      <c r="K298" s="32">
        <v>0</v>
      </c>
      <c r="L298" s="23"/>
      <c r="M298" s="23"/>
      <c r="N298" s="23" t="s">
        <v>197</v>
      </c>
      <c r="O298" s="13">
        <v>0</v>
      </c>
      <c r="P298" s="13" t="s">
        <v>109</v>
      </c>
      <c r="Q298" s="13" t="s">
        <v>109</v>
      </c>
      <c r="R298" s="56"/>
      <c r="S298" s="56"/>
      <c r="T298" s="56"/>
      <c r="U298" s="56"/>
      <c r="V298" s="56"/>
      <c r="W298" s="23" t="s">
        <v>168</v>
      </c>
      <c r="X298" s="23" t="s">
        <v>209</v>
      </c>
      <c r="Y298" s="23" t="s">
        <v>256</v>
      </c>
      <c r="Z298" s="23" t="s">
        <v>647</v>
      </c>
      <c r="AA298" s="109"/>
    </row>
    <row r="299" spans="1:27" s="55" customFormat="1" ht="45" hidden="1">
      <c r="A299" s="18">
        <v>212047</v>
      </c>
      <c r="B299" s="18" t="s">
        <v>245</v>
      </c>
      <c r="C299" s="67" t="s">
        <v>45</v>
      </c>
      <c r="D299" s="67" t="s">
        <v>46</v>
      </c>
      <c r="E299" s="18">
        <v>298</v>
      </c>
      <c r="F299" s="68" t="s">
        <v>862</v>
      </c>
      <c r="G299" s="18" t="s">
        <v>202</v>
      </c>
      <c r="H299" s="18" t="s">
        <v>863</v>
      </c>
      <c r="I299" s="18" t="s">
        <v>196</v>
      </c>
      <c r="J299" s="23" t="s">
        <v>242</v>
      </c>
      <c r="K299" s="24">
        <v>0.85</v>
      </c>
      <c r="L299" s="30">
        <v>43066</v>
      </c>
      <c r="M299" s="31">
        <v>43837</v>
      </c>
      <c r="N299" s="23" t="s">
        <v>242</v>
      </c>
      <c r="O299" s="89">
        <v>0.99</v>
      </c>
      <c r="P299" s="86">
        <v>43066</v>
      </c>
      <c r="Q299" s="86">
        <v>43837</v>
      </c>
      <c r="R299" s="56"/>
      <c r="S299" s="56"/>
      <c r="T299" s="56"/>
      <c r="U299" s="56"/>
      <c r="V299" s="56"/>
      <c r="W299" s="23" t="s">
        <v>6</v>
      </c>
      <c r="X299" s="18">
        <v>0</v>
      </c>
      <c r="Y299" s="18">
        <v>0</v>
      </c>
      <c r="Z299" s="18" t="s">
        <v>5</v>
      </c>
      <c r="AA299" s="117" t="s">
        <v>1734</v>
      </c>
    </row>
    <row r="300" spans="1:27" s="55" customFormat="1" ht="60" hidden="1">
      <c r="A300" s="18">
        <v>212047</v>
      </c>
      <c r="B300" s="18" t="s">
        <v>245</v>
      </c>
      <c r="C300" s="67" t="s">
        <v>45</v>
      </c>
      <c r="D300" s="67" t="s">
        <v>46</v>
      </c>
      <c r="E300" s="18">
        <v>299</v>
      </c>
      <c r="F300" s="68" t="s">
        <v>864</v>
      </c>
      <c r="G300" s="18" t="s">
        <v>202</v>
      </c>
      <c r="H300" s="18" t="s">
        <v>865</v>
      </c>
      <c r="I300" s="18" t="s">
        <v>196</v>
      </c>
      <c r="J300" s="23" t="s">
        <v>197</v>
      </c>
      <c r="K300" s="24">
        <v>0</v>
      </c>
      <c r="L300" s="23"/>
      <c r="M300" s="23"/>
      <c r="N300" s="23" t="s">
        <v>197</v>
      </c>
      <c r="O300" s="13">
        <v>0</v>
      </c>
      <c r="P300" s="13" t="s">
        <v>109</v>
      </c>
      <c r="Q300" s="13" t="s">
        <v>109</v>
      </c>
      <c r="R300" s="56"/>
      <c r="S300" s="56"/>
      <c r="T300" s="56"/>
      <c r="U300" s="56"/>
      <c r="V300" s="56"/>
      <c r="W300" s="23" t="s">
        <v>6</v>
      </c>
      <c r="X300" s="18">
        <v>0</v>
      </c>
      <c r="Y300" s="18">
        <v>0</v>
      </c>
      <c r="Z300" s="18" t="s">
        <v>5</v>
      </c>
      <c r="AA300" s="109"/>
    </row>
    <row r="301" spans="1:27" s="55" customFormat="1" ht="45" hidden="1">
      <c r="A301" s="18">
        <v>212047</v>
      </c>
      <c r="B301" s="18" t="s">
        <v>245</v>
      </c>
      <c r="C301" s="67" t="s">
        <v>45</v>
      </c>
      <c r="D301" s="67" t="s">
        <v>46</v>
      </c>
      <c r="E301" s="18">
        <v>300</v>
      </c>
      <c r="F301" s="68" t="s">
        <v>866</v>
      </c>
      <c r="G301" s="18" t="s">
        <v>202</v>
      </c>
      <c r="H301" s="18" t="s">
        <v>867</v>
      </c>
      <c r="I301" s="18" t="s">
        <v>204</v>
      </c>
      <c r="J301" s="23" t="s">
        <v>242</v>
      </c>
      <c r="K301" s="24">
        <v>0.2</v>
      </c>
      <c r="L301" s="31">
        <v>39098</v>
      </c>
      <c r="M301" s="31">
        <v>39828</v>
      </c>
      <c r="N301" s="23"/>
      <c r="O301" s="13"/>
      <c r="P301" s="31"/>
      <c r="Q301" s="21"/>
      <c r="R301" s="56"/>
      <c r="S301" s="56"/>
      <c r="T301" s="56"/>
      <c r="U301" s="56"/>
      <c r="V301" s="56"/>
      <c r="W301" s="23" t="s">
        <v>6</v>
      </c>
      <c r="X301" s="23">
        <v>0</v>
      </c>
      <c r="Y301" s="23">
        <v>0</v>
      </c>
      <c r="Z301" s="23" t="s">
        <v>5</v>
      </c>
      <c r="AA301" s="109"/>
    </row>
    <row r="302" spans="1:27" s="55" customFormat="1" ht="60" hidden="1">
      <c r="A302" s="18">
        <v>212047</v>
      </c>
      <c r="B302" s="18" t="s">
        <v>245</v>
      </c>
      <c r="C302" s="67" t="s">
        <v>45</v>
      </c>
      <c r="D302" s="67" t="s">
        <v>46</v>
      </c>
      <c r="E302" s="18">
        <v>301</v>
      </c>
      <c r="F302" s="68" t="s">
        <v>868</v>
      </c>
      <c r="G302" s="18" t="s">
        <v>202</v>
      </c>
      <c r="H302" s="18" t="s">
        <v>869</v>
      </c>
      <c r="I302" s="18" t="s">
        <v>196</v>
      </c>
      <c r="J302" s="23" t="s">
        <v>208</v>
      </c>
      <c r="K302" s="27">
        <v>0</v>
      </c>
      <c r="L302" s="31">
        <v>44531</v>
      </c>
      <c r="M302" s="31">
        <v>45401</v>
      </c>
      <c r="N302" s="23" t="s">
        <v>222</v>
      </c>
      <c r="O302" s="13"/>
      <c r="P302" s="30"/>
      <c r="Q302" s="21"/>
      <c r="R302" s="56"/>
      <c r="S302" s="56"/>
      <c r="T302" s="56"/>
      <c r="U302" s="56"/>
      <c r="V302" s="56"/>
      <c r="W302" s="114" t="s">
        <v>168</v>
      </c>
      <c r="X302" s="18" t="s">
        <v>209</v>
      </c>
      <c r="Y302" s="18" t="s">
        <v>256</v>
      </c>
      <c r="Z302" s="18" t="s">
        <v>793</v>
      </c>
      <c r="AA302" s="109"/>
    </row>
    <row r="303" spans="1:27" s="55" customFormat="1" ht="60" hidden="1">
      <c r="A303" s="18">
        <v>212047</v>
      </c>
      <c r="B303" s="18" t="s">
        <v>245</v>
      </c>
      <c r="C303" s="67" t="s">
        <v>45</v>
      </c>
      <c r="D303" s="67" t="s">
        <v>46</v>
      </c>
      <c r="E303" s="18">
        <v>302</v>
      </c>
      <c r="F303" s="68" t="s">
        <v>870</v>
      </c>
      <c r="G303" s="18" t="s">
        <v>202</v>
      </c>
      <c r="H303" s="18" t="s">
        <v>871</v>
      </c>
      <c r="I303" s="18" t="s">
        <v>204</v>
      </c>
      <c r="J303" s="23" t="s">
        <v>197</v>
      </c>
      <c r="K303" s="24">
        <v>0</v>
      </c>
      <c r="L303" s="23"/>
      <c r="M303" s="23"/>
      <c r="N303" s="23" t="s">
        <v>197</v>
      </c>
      <c r="O303" s="13">
        <v>0</v>
      </c>
      <c r="P303" s="13" t="s">
        <v>109</v>
      </c>
      <c r="Q303" s="13" t="s">
        <v>109</v>
      </c>
      <c r="R303" s="56"/>
      <c r="S303" s="56"/>
      <c r="T303" s="56"/>
      <c r="U303" s="56"/>
      <c r="V303" s="56"/>
      <c r="W303" s="23" t="s">
        <v>6</v>
      </c>
      <c r="X303" s="18">
        <v>0</v>
      </c>
      <c r="Y303" s="18">
        <v>0</v>
      </c>
      <c r="Z303" s="18" t="s">
        <v>5</v>
      </c>
      <c r="AA303" s="109"/>
    </row>
    <row r="304" spans="1:27" s="55" customFormat="1" ht="45" hidden="1">
      <c r="A304" s="18">
        <v>212047</v>
      </c>
      <c r="B304" s="18" t="s">
        <v>245</v>
      </c>
      <c r="C304" s="67" t="s">
        <v>45</v>
      </c>
      <c r="D304" s="67" t="s">
        <v>46</v>
      </c>
      <c r="E304" s="18">
        <v>303</v>
      </c>
      <c r="F304" s="68" t="s">
        <v>872</v>
      </c>
      <c r="G304" s="18" t="s">
        <v>202</v>
      </c>
      <c r="H304" s="18" t="s">
        <v>873</v>
      </c>
      <c r="I304" s="18" t="s">
        <v>196</v>
      </c>
      <c r="J304" s="23" t="s">
        <v>197</v>
      </c>
      <c r="K304" s="24">
        <v>0</v>
      </c>
      <c r="L304" s="23"/>
      <c r="M304" s="23"/>
      <c r="N304" s="23" t="s">
        <v>197</v>
      </c>
      <c r="O304" s="13">
        <v>0</v>
      </c>
      <c r="P304" s="13" t="s">
        <v>109</v>
      </c>
      <c r="Q304" s="13" t="s">
        <v>109</v>
      </c>
      <c r="R304" s="56"/>
      <c r="S304" s="56"/>
      <c r="T304" s="56"/>
      <c r="U304" s="56"/>
      <c r="V304" s="56"/>
      <c r="W304" s="23" t="s">
        <v>6</v>
      </c>
      <c r="X304" s="18">
        <v>0</v>
      </c>
      <c r="Y304" s="18">
        <v>0</v>
      </c>
      <c r="Z304" s="18" t="s">
        <v>5</v>
      </c>
      <c r="AA304" s="109"/>
    </row>
    <row r="305" spans="1:27" s="55" customFormat="1" ht="45" hidden="1">
      <c r="A305" s="18">
        <v>212047</v>
      </c>
      <c r="B305" s="18" t="s">
        <v>245</v>
      </c>
      <c r="C305" s="67" t="s">
        <v>45</v>
      </c>
      <c r="D305" s="67" t="s">
        <v>46</v>
      </c>
      <c r="E305" s="18">
        <v>304</v>
      </c>
      <c r="F305" s="68" t="s">
        <v>874</v>
      </c>
      <c r="G305" s="18" t="s">
        <v>202</v>
      </c>
      <c r="H305" s="18" t="s">
        <v>875</v>
      </c>
      <c r="I305" s="18" t="s">
        <v>204</v>
      </c>
      <c r="J305" s="23" t="s">
        <v>242</v>
      </c>
      <c r="K305" s="24">
        <v>0.99</v>
      </c>
      <c r="L305" s="31">
        <v>43720</v>
      </c>
      <c r="M305" s="31">
        <v>45382</v>
      </c>
      <c r="N305" s="23" t="s">
        <v>242</v>
      </c>
      <c r="O305" s="89">
        <v>1</v>
      </c>
      <c r="P305" s="90">
        <v>45547</v>
      </c>
      <c r="Q305" s="90">
        <v>45382</v>
      </c>
      <c r="R305" s="56"/>
      <c r="S305" s="56"/>
      <c r="T305" s="56"/>
      <c r="U305" s="56"/>
      <c r="V305" s="56"/>
      <c r="W305" s="23" t="s">
        <v>6</v>
      </c>
      <c r="X305" s="18">
        <v>0</v>
      </c>
      <c r="Y305" s="18">
        <v>0</v>
      </c>
      <c r="Z305" s="18" t="s">
        <v>5</v>
      </c>
      <c r="AA305" s="109"/>
    </row>
    <row r="306" spans="1:27" s="55" customFormat="1" ht="45" hidden="1">
      <c r="A306" s="18">
        <v>212047</v>
      </c>
      <c r="B306" s="18" t="s">
        <v>245</v>
      </c>
      <c r="C306" s="67" t="s">
        <v>45</v>
      </c>
      <c r="D306" s="67" t="s">
        <v>46</v>
      </c>
      <c r="E306" s="18">
        <v>305</v>
      </c>
      <c r="F306" s="68" t="s">
        <v>876</v>
      </c>
      <c r="G306" s="18" t="s">
        <v>202</v>
      </c>
      <c r="H306" s="18" t="s">
        <v>877</v>
      </c>
      <c r="I306" s="18" t="s">
        <v>196</v>
      </c>
      <c r="J306" s="23" t="s">
        <v>197</v>
      </c>
      <c r="K306" s="24">
        <v>0</v>
      </c>
      <c r="L306" s="23"/>
      <c r="M306" s="23"/>
      <c r="N306" s="23" t="s">
        <v>197</v>
      </c>
      <c r="O306" s="13">
        <v>0</v>
      </c>
      <c r="P306" s="13" t="s">
        <v>109</v>
      </c>
      <c r="Q306" s="13" t="s">
        <v>109</v>
      </c>
      <c r="R306" s="56"/>
      <c r="S306" s="56"/>
      <c r="T306" s="56"/>
      <c r="U306" s="56"/>
      <c r="V306" s="56"/>
      <c r="W306" s="23" t="s">
        <v>6</v>
      </c>
      <c r="X306" s="18">
        <v>0</v>
      </c>
      <c r="Y306" s="18">
        <v>0</v>
      </c>
      <c r="Z306" s="18" t="s">
        <v>5</v>
      </c>
      <c r="AA306" s="116"/>
    </row>
    <row r="307" spans="1:27" s="55" customFormat="1" ht="75" hidden="1">
      <c r="A307" s="18">
        <v>212047</v>
      </c>
      <c r="B307" s="18" t="s">
        <v>245</v>
      </c>
      <c r="C307" s="67" t="s">
        <v>45</v>
      </c>
      <c r="D307" s="67" t="s">
        <v>46</v>
      </c>
      <c r="E307" s="18">
        <v>306</v>
      </c>
      <c r="F307" s="68" t="s">
        <v>878</v>
      </c>
      <c r="G307" s="18" t="s">
        <v>202</v>
      </c>
      <c r="H307" s="18" t="s">
        <v>879</v>
      </c>
      <c r="I307" s="18" t="s">
        <v>196</v>
      </c>
      <c r="J307" s="23" t="s">
        <v>208</v>
      </c>
      <c r="K307" s="24">
        <v>1</v>
      </c>
      <c r="L307" s="31">
        <v>43496</v>
      </c>
      <c r="M307" s="31">
        <v>45596</v>
      </c>
      <c r="N307" s="23" t="s">
        <v>505</v>
      </c>
      <c r="O307" s="13">
        <v>1</v>
      </c>
      <c r="P307" s="13"/>
      <c r="Q307" s="13"/>
      <c r="R307" s="56"/>
      <c r="S307" s="56"/>
      <c r="T307" s="56"/>
      <c r="U307" s="56"/>
      <c r="V307" s="56"/>
      <c r="W307" s="23" t="s">
        <v>168</v>
      </c>
      <c r="X307" s="23" t="s">
        <v>209</v>
      </c>
      <c r="Y307" s="23" t="s">
        <v>256</v>
      </c>
      <c r="Z307" s="23" t="s">
        <v>793</v>
      </c>
      <c r="AA307" s="109"/>
    </row>
    <row r="308" spans="1:27" s="55" customFormat="1" ht="45" hidden="1">
      <c r="A308" s="18">
        <v>212047</v>
      </c>
      <c r="B308" s="18" t="s">
        <v>245</v>
      </c>
      <c r="C308" s="67" t="s">
        <v>45</v>
      </c>
      <c r="D308" s="67" t="s">
        <v>46</v>
      </c>
      <c r="E308" s="18">
        <v>307</v>
      </c>
      <c r="F308" s="68" t="s">
        <v>880</v>
      </c>
      <c r="G308" s="18" t="s">
        <v>202</v>
      </c>
      <c r="H308" s="18" t="s">
        <v>881</v>
      </c>
      <c r="I308" s="18" t="s">
        <v>204</v>
      </c>
      <c r="J308" s="23" t="s">
        <v>197</v>
      </c>
      <c r="K308" s="24">
        <v>0</v>
      </c>
      <c r="L308" s="23"/>
      <c r="M308" s="23"/>
      <c r="N308" s="23" t="s">
        <v>197</v>
      </c>
      <c r="O308" s="13">
        <v>0</v>
      </c>
      <c r="P308" s="13" t="s">
        <v>109</v>
      </c>
      <c r="Q308" s="13" t="s">
        <v>109</v>
      </c>
      <c r="R308" s="56"/>
      <c r="S308" s="56"/>
      <c r="T308" s="56"/>
      <c r="U308" s="56"/>
      <c r="V308" s="56"/>
      <c r="W308" s="23" t="s">
        <v>6</v>
      </c>
      <c r="X308" s="18">
        <v>0</v>
      </c>
      <c r="Y308" s="18">
        <v>0</v>
      </c>
      <c r="Z308" s="18" t="s">
        <v>5</v>
      </c>
      <c r="AA308" s="109"/>
    </row>
    <row r="309" spans="1:27" s="55" customFormat="1" ht="45" hidden="1">
      <c r="A309" s="18">
        <v>212047</v>
      </c>
      <c r="B309" s="18" t="s">
        <v>245</v>
      </c>
      <c r="C309" s="67" t="s">
        <v>45</v>
      </c>
      <c r="D309" s="67" t="s">
        <v>46</v>
      </c>
      <c r="E309" s="18">
        <v>308</v>
      </c>
      <c r="F309" s="68" t="s">
        <v>882</v>
      </c>
      <c r="G309" s="18" t="s">
        <v>202</v>
      </c>
      <c r="H309" s="18" t="s">
        <v>883</v>
      </c>
      <c r="I309" s="18" t="s">
        <v>204</v>
      </c>
      <c r="J309" s="23" t="s">
        <v>197</v>
      </c>
      <c r="K309" s="24">
        <v>0</v>
      </c>
      <c r="L309" s="23"/>
      <c r="M309" s="23"/>
      <c r="N309" s="23" t="s">
        <v>197</v>
      </c>
      <c r="O309" s="13">
        <v>0</v>
      </c>
      <c r="P309" s="13" t="s">
        <v>109</v>
      </c>
      <c r="Q309" s="13" t="s">
        <v>109</v>
      </c>
      <c r="R309" s="56"/>
      <c r="S309" s="56"/>
      <c r="T309" s="56"/>
      <c r="U309" s="56"/>
      <c r="V309" s="56"/>
      <c r="W309" s="23" t="s">
        <v>6</v>
      </c>
      <c r="X309" s="18">
        <v>0</v>
      </c>
      <c r="Y309" s="18">
        <v>0</v>
      </c>
      <c r="Z309" s="18" t="s">
        <v>5</v>
      </c>
      <c r="AA309" s="109"/>
    </row>
    <row r="310" spans="1:27" s="55" customFormat="1" ht="45" hidden="1">
      <c r="A310" s="18">
        <v>212047</v>
      </c>
      <c r="B310" s="18" t="s">
        <v>245</v>
      </c>
      <c r="C310" s="67" t="s">
        <v>45</v>
      </c>
      <c r="D310" s="67" t="s">
        <v>46</v>
      </c>
      <c r="E310" s="18">
        <v>309</v>
      </c>
      <c r="F310" s="68" t="s">
        <v>884</v>
      </c>
      <c r="G310" s="18" t="s">
        <v>202</v>
      </c>
      <c r="H310" s="18" t="s">
        <v>885</v>
      </c>
      <c r="I310" s="18" t="s">
        <v>204</v>
      </c>
      <c r="J310" s="23" t="s">
        <v>197</v>
      </c>
      <c r="K310" s="24">
        <v>0</v>
      </c>
      <c r="L310" s="23"/>
      <c r="M310" s="23"/>
      <c r="N310" s="23" t="s">
        <v>197</v>
      </c>
      <c r="O310" s="13">
        <v>0</v>
      </c>
      <c r="P310" s="13" t="s">
        <v>109</v>
      </c>
      <c r="Q310" s="13" t="s">
        <v>109</v>
      </c>
      <c r="R310" s="56"/>
      <c r="S310" s="56"/>
      <c r="T310" s="56"/>
      <c r="U310" s="56"/>
      <c r="V310" s="56"/>
      <c r="W310" s="23" t="s">
        <v>6</v>
      </c>
      <c r="X310" s="18">
        <v>0</v>
      </c>
      <c r="Y310" s="18">
        <v>0</v>
      </c>
      <c r="Z310" s="18" t="s">
        <v>5</v>
      </c>
      <c r="AA310" s="109"/>
    </row>
    <row r="311" spans="1:27" s="55" customFormat="1" ht="45" hidden="1">
      <c r="A311" s="18">
        <v>212047</v>
      </c>
      <c r="B311" s="18" t="s">
        <v>245</v>
      </c>
      <c r="C311" s="67" t="s">
        <v>45</v>
      </c>
      <c r="D311" s="67" t="s">
        <v>46</v>
      </c>
      <c r="E311" s="18">
        <v>310</v>
      </c>
      <c r="F311" s="68" t="s">
        <v>886</v>
      </c>
      <c r="G311" s="18" t="s">
        <v>202</v>
      </c>
      <c r="H311" s="18" t="s">
        <v>887</v>
      </c>
      <c r="I311" s="18" t="s">
        <v>196</v>
      </c>
      <c r="J311" s="23" t="s">
        <v>222</v>
      </c>
      <c r="K311" s="24">
        <v>0</v>
      </c>
      <c r="L311" s="31">
        <v>45323</v>
      </c>
      <c r="M311" s="30">
        <v>45657</v>
      </c>
      <c r="N311" s="23" t="s">
        <v>222</v>
      </c>
      <c r="O311" s="13">
        <v>1</v>
      </c>
      <c r="P311" s="31"/>
      <c r="Q311" s="21"/>
      <c r="R311" s="56"/>
      <c r="S311" s="56"/>
      <c r="T311" s="56"/>
      <c r="U311" s="56"/>
      <c r="V311" s="56"/>
      <c r="W311" s="115" t="s">
        <v>6</v>
      </c>
      <c r="X311" s="23">
        <v>0</v>
      </c>
      <c r="Y311" s="23">
        <v>0</v>
      </c>
      <c r="Z311" s="23" t="s">
        <v>5</v>
      </c>
      <c r="AA311" s="109"/>
    </row>
    <row r="312" spans="1:27" s="55" customFormat="1" ht="75" hidden="1">
      <c r="A312" s="18">
        <v>212047</v>
      </c>
      <c r="B312" s="18" t="s">
        <v>245</v>
      </c>
      <c r="C312" s="67" t="s">
        <v>45</v>
      </c>
      <c r="D312" s="67" t="s">
        <v>46</v>
      </c>
      <c r="E312" s="18">
        <v>311</v>
      </c>
      <c r="F312" s="68" t="s">
        <v>888</v>
      </c>
      <c r="G312" s="18" t="s">
        <v>202</v>
      </c>
      <c r="H312" s="18" t="s">
        <v>889</v>
      </c>
      <c r="I312" s="18" t="s">
        <v>204</v>
      </c>
      <c r="J312" s="23" t="s">
        <v>197</v>
      </c>
      <c r="K312" s="24">
        <v>0</v>
      </c>
      <c r="L312" s="23"/>
      <c r="M312" s="23"/>
      <c r="N312" s="23" t="s">
        <v>197</v>
      </c>
      <c r="O312" s="13">
        <v>0</v>
      </c>
      <c r="P312" s="13" t="s">
        <v>109</v>
      </c>
      <c r="Q312" s="13" t="s">
        <v>109</v>
      </c>
      <c r="R312" s="56"/>
      <c r="S312" s="56"/>
      <c r="T312" s="56"/>
      <c r="U312" s="56"/>
      <c r="V312" s="56"/>
      <c r="W312" s="23" t="s">
        <v>6</v>
      </c>
      <c r="X312" s="18">
        <v>0</v>
      </c>
      <c r="Y312" s="18">
        <v>0</v>
      </c>
      <c r="Z312" s="18" t="s">
        <v>5</v>
      </c>
      <c r="AA312" s="109"/>
    </row>
    <row r="313" spans="1:27" s="55" customFormat="1" ht="75" hidden="1">
      <c r="A313" s="18">
        <v>212047</v>
      </c>
      <c r="B313" s="18" t="s">
        <v>245</v>
      </c>
      <c r="C313" s="67" t="s">
        <v>45</v>
      </c>
      <c r="D313" s="67" t="s">
        <v>46</v>
      </c>
      <c r="E313" s="18">
        <v>312</v>
      </c>
      <c r="F313" s="68" t="s">
        <v>890</v>
      </c>
      <c r="G313" s="18" t="s">
        <v>202</v>
      </c>
      <c r="H313" s="18" t="s">
        <v>891</v>
      </c>
      <c r="I313" s="18" t="s">
        <v>204</v>
      </c>
      <c r="J313" s="23" t="s">
        <v>225</v>
      </c>
      <c r="K313" s="24">
        <v>1</v>
      </c>
      <c r="L313" s="33">
        <v>43133</v>
      </c>
      <c r="M313" s="33">
        <v>43712</v>
      </c>
      <c r="N313" s="23" t="s">
        <v>225</v>
      </c>
      <c r="O313" s="13">
        <v>1</v>
      </c>
      <c r="P313" s="33"/>
      <c r="Q313" s="21"/>
      <c r="R313" s="56"/>
      <c r="S313" s="56"/>
      <c r="T313" s="56"/>
      <c r="U313" s="56"/>
      <c r="V313" s="56"/>
      <c r="W313" s="23" t="s">
        <v>6</v>
      </c>
      <c r="X313" s="23">
        <v>0</v>
      </c>
      <c r="Y313" s="23">
        <v>0</v>
      </c>
      <c r="Z313" s="23" t="s">
        <v>5</v>
      </c>
      <c r="AA313" s="109"/>
    </row>
    <row r="314" spans="1:27" s="55" customFormat="1" ht="45" hidden="1">
      <c r="A314" s="18">
        <v>212047</v>
      </c>
      <c r="B314" s="18" t="s">
        <v>245</v>
      </c>
      <c r="C314" s="67" t="s">
        <v>45</v>
      </c>
      <c r="D314" s="67" t="s">
        <v>46</v>
      </c>
      <c r="E314" s="18">
        <v>313</v>
      </c>
      <c r="F314" s="68" t="s">
        <v>892</v>
      </c>
      <c r="G314" s="18" t="s">
        <v>202</v>
      </c>
      <c r="H314" s="18" t="s">
        <v>893</v>
      </c>
      <c r="I314" s="18" t="s">
        <v>204</v>
      </c>
      <c r="J314" s="23" t="s">
        <v>197</v>
      </c>
      <c r="K314" s="24">
        <v>0</v>
      </c>
      <c r="L314" s="23"/>
      <c r="M314" s="23"/>
      <c r="N314" s="23" t="s">
        <v>197</v>
      </c>
      <c r="O314" s="13">
        <v>0</v>
      </c>
      <c r="P314" s="13" t="s">
        <v>109</v>
      </c>
      <c r="Q314" s="13" t="s">
        <v>109</v>
      </c>
      <c r="R314" s="56"/>
      <c r="S314" s="56"/>
      <c r="T314" s="56"/>
      <c r="U314" s="56"/>
      <c r="V314" s="56"/>
      <c r="W314" s="23" t="s">
        <v>6</v>
      </c>
      <c r="X314" s="18">
        <v>0</v>
      </c>
      <c r="Y314" s="18">
        <v>0</v>
      </c>
      <c r="Z314" s="18" t="s">
        <v>5</v>
      </c>
      <c r="AA314" s="109"/>
    </row>
    <row r="315" spans="1:27" s="55" customFormat="1" ht="75" hidden="1">
      <c r="A315" s="18">
        <v>212047</v>
      </c>
      <c r="B315" s="18" t="s">
        <v>245</v>
      </c>
      <c r="C315" s="67" t="s">
        <v>45</v>
      </c>
      <c r="D315" s="67" t="s">
        <v>46</v>
      </c>
      <c r="E315" s="18">
        <v>314</v>
      </c>
      <c r="F315" s="68" t="s">
        <v>894</v>
      </c>
      <c r="G315" s="18" t="s">
        <v>202</v>
      </c>
      <c r="H315" s="18" t="s">
        <v>895</v>
      </c>
      <c r="I315" s="18" t="s">
        <v>204</v>
      </c>
      <c r="J315" s="23" t="s">
        <v>197</v>
      </c>
      <c r="K315" s="32">
        <v>0</v>
      </c>
      <c r="L315" s="23"/>
      <c r="M315" s="23"/>
      <c r="N315" s="23" t="s">
        <v>197</v>
      </c>
      <c r="O315" s="13">
        <v>0</v>
      </c>
      <c r="P315" s="13" t="s">
        <v>109</v>
      </c>
      <c r="Q315" s="13" t="s">
        <v>109</v>
      </c>
      <c r="R315" s="56"/>
      <c r="S315" s="56"/>
      <c r="T315" s="56"/>
      <c r="U315" s="56"/>
      <c r="V315" s="56"/>
      <c r="W315" s="115" t="s">
        <v>6</v>
      </c>
      <c r="X315" s="23">
        <v>0</v>
      </c>
      <c r="Y315" s="23">
        <v>0</v>
      </c>
      <c r="Z315" s="23" t="s">
        <v>5</v>
      </c>
      <c r="AA315" s="116"/>
    </row>
    <row r="316" spans="1:27" s="55" customFormat="1" ht="60" hidden="1">
      <c r="A316" s="18">
        <v>212047</v>
      </c>
      <c r="B316" s="18" t="s">
        <v>245</v>
      </c>
      <c r="C316" s="67" t="s">
        <v>45</v>
      </c>
      <c r="D316" s="67" t="s">
        <v>46</v>
      </c>
      <c r="E316" s="18">
        <v>315</v>
      </c>
      <c r="F316" s="68" t="s">
        <v>896</v>
      </c>
      <c r="G316" s="18" t="s">
        <v>202</v>
      </c>
      <c r="H316" s="18" t="s">
        <v>897</v>
      </c>
      <c r="I316" s="18" t="s">
        <v>271</v>
      </c>
      <c r="J316" s="23" t="s">
        <v>197</v>
      </c>
      <c r="K316" s="24">
        <v>0</v>
      </c>
      <c r="L316" s="23"/>
      <c r="M316" s="23"/>
      <c r="N316" s="23" t="s">
        <v>197</v>
      </c>
      <c r="O316" s="13">
        <v>0</v>
      </c>
      <c r="P316" s="13" t="s">
        <v>109</v>
      </c>
      <c r="Q316" s="13" t="s">
        <v>109</v>
      </c>
      <c r="R316" s="56"/>
      <c r="S316" s="56"/>
      <c r="T316" s="56"/>
      <c r="U316" s="56"/>
      <c r="V316" s="56"/>
      <c r="W316" s="23" t="s">
        <v>6</v>
      </c>
      <c r="X316" s="18">
        <v>0</v>
      </c>
      <c r="Y316" s="18">
        <v>0</v>
      </c>
      <c r="Z316" s="18" t="s">
        <v>5</v>
      </c>
      <c r="AA316" s="109"/>
    </row>
    <row r="317" spans="1:27" s="55" customFormat="1" ht="60" hidden="1">
      <c r="A317" s="18">
        <v>212047</v>
      </c>
      <c r="B317" s="18" t="s">
        <v>245</v>
      </c>
      <c r="C317" s="67" t="s">
        <v>45</v>
      </c>
      <c r="D317" s="67" t="s">
        <v>46</v>
      </c>
      <c r="E317" s="18">
        <v>316</v>
      </c>
      <c r="F317" s="68" t="s">
        <v>898</v>
      </c>
      <c r="G317" s="18" t="s">
        <v>202</v>
      </c>
      <c r="H317" s="18" t="s">
        <v>899</v>
      </c>
      <c r="I317" s="18" t="s">
        <v>196</v>
      </c>
      <c r="J317" s="23" t="s">
        <v>197</v>
      </c>
      <c r="K317" s="32">
        <v>0</v>
      </c>
      <c r="L317" s="23"/>
      <c r="M317" s="23"/>
      <c r="N317" s="23" t="s">
        <v>197</v>
      </c>
      <c r="O317" s="13">
        <v>0</v>
      </c>
      <c r="P317" s="13" t="s">
        <v>109</v>
      </c>
      <c r="Q317" s="13" t="s">
        <v>109</v>
      </c>
      <c r="R317" s="56"/>
      <c r="S317" s="56"/>
      <c r="T317" s="56"/>
      <c r="U317" s="56"/>
      <c r="V317" s="56"/>
      <c r="W317" s="23" t="s">
        <v>6</v>
      </c>
      <c r="X317" s="23">
        <v>0</v>
      </c>
      <c r="Y317" s="23">
        <v>0</v>
      </c>
      <c r="Z317" s="23" t="s">
        <v>5</v>
      </c>
      <c r="AA317" s="109"/>
    </row>
    <row r="318" spans="1:27" s="55" customFormat="1" ht="45" hidden="1">
      <c r="A318" s="18">
        <v>212047</v>
      </c>
      <c r="B318" s="18" t="s">
        <v>245</v>
      </c>
      <c r="C318" s="67" t="s">
        <v>45</v>
      </c>
      <c r="D318" s="67" t="s">
        <v>46</v>
      </c>
      <c r="E318" s="18">
        <v>317</v>
      </c>
      <c r="F318" s="68" t="s">
        <v>900</v>
      </c>
      <c r="G318" s="18" t="s">
        <v>202</v>
      </c>
      <c r="H318" s="18" t="s">
        <v>901</v>
      </c>
      <c r="I318" s="18" t="s">
        <v>196</v>
      </c>
      <c r="J318" s="23" t="s">
        <v>242</v>
      </c>
      <c r="K318" s="24">
        <v>1</v>
      </c>
      <c r="L318" s="39">
        <v>44595</v>
      </c>
      <c r="M318" s="39">
        <v>45027</v>
      </c>
      <c r="N318" s="23" t="s">
        <v>505</v>
      </c>
      <c r="O318" s="13">
        <v>1</v>
      </c>
      <c r="P318" s="39"/>
      <c r="Q318" s="21"/>
      <c r="R318" s="56"/>
      <c r="S318" s="56"/>
      <c r="T318" s="56"/>
      <c r="U318" s="56"/>
      <c r="V318" s="56"/>
      <c r="W318" s="23" t="s">
        <v>6</v>
      </c>
      <c r="X318" s="18">
        <v>0</v>
      </c>
      <c r="Y318" s="18">
        <v>0</v>
      </c>
      <c r="Z318" s="18" t="s">
        <v>5</v>
      </c>
      <c r="AA318" s="109"/>
    </row>
    <row r="319" spans="1:27" s="55" customFormat="1" ht="60" hidden="1">
      <c r="A319" s="18">
        <v>212047</v>
      </c>
      <c r="B319" s="18" t="s">
        <v>245</v>
      </c>
      <c r="C319" s="67" t="s">
        <v>45</v>
      </c>
      <c r="D319" s="67" t="s">
        <v>46</v>
      </c>
      <c r="E319" s="18">
        <v>318</v>
      </c>
      <c r="F319" s="68" t="s">
        <v>902</v>
      </c>
      <c r="G319" s="18" t="s">
        <v>202</v>
      </c>
      <c r="H319" s="18" t="s">
        <v>903</v>
      </c>
      <c r="I319" s="18" t="s">
        <v>196</v>
      </c>
      <c r="J319" s="23" t="s">
        <v>219</v>
      </c>
      <c r="K319" s="24">
        <v>0</v>
      </c>
      <c r="L319" s="39">
        <v>45323</v>
      </c>
      <c r="M319" s="39">
        <v>45412</v>
      </c>
      <c r="N319" s="23" t="s">
        <v>222</v>
      </c>
      <c r="O319" s="13">
        <v>0.9</v>
      </c>
      <c r="P319" s="39"/>
      <c r="Q319" s="21"/>
      <c r="R319" s="56"/>
      <c r="S319" s="56"/>
      <c r="T319" s="56"/>
      <c r="U319" s="56"/>
      <c r="V319" s="56"/>
      <c r="W319" s="23" t="s">
        <v>6</v>
      </c>
      <c r="X319" s="18">
        <v>0</v>
      </c>
      <c r="Y319" s="18">
        <v>0</v>
      </c>
      <c r="Z319" s="18" t="s">
        <v>5</v>
      </c>
      <c r="AA319" s="109"/>
    </row>
    <row r="320" spans="1:27" s="55" customFormat="1" ht="60" hidden="1">
      <c r="A320" s="18">
        <v>212047</v>
      </c>
      <c r="B320" s="18" t="s">
        <v>245</v>
      </c>
      <c r="C320" s="67" t="s">
        <v>45</v>
      </c>
      <c r="D320" s="67" t="s">
        <v>46</v>
      </c>
      <c r="E320" s="18">
        <v>319</v>
      </c>
      <c r="F320" s="68" t="s">
        <v>904</v>
      </c>
      <c r="G320" s="18" t="s">
        <v>202</v>
      </c>
      <c r="H320" s="18" t="s">
        <v>905</v>
      </c>
      <c r="I320" s="18" t="s">
        <v>196</v>
      </c>
      <c r="J320" s="23" t="s">
        <v>197</v>
      </c>
      <c r="K320" s="32">
        <v>0</v>
      </c>
      <c r="L320" s="23"/>
      <c r="M320" s="23"/>
      <c r="N320" s="23" t="s">
        <v>197</v>
      </c>
      <c r="O320" s="13">
        <v>0</v>
      </c>
      <c r="P320" s="13" t="s">
        <v>109</v>
      </c>
      <c r="Q320" s="13" t="s">
        <v>109</v>
      </c>
      <c r="R320" s="56"/>
      <c r="S320" s="56"/>
      <c r="T320" s="56"/>
      <c r="U320" s="56"/>
      <c r="V320" s="56"/>
      <c r="W320" s="23" t="s">
        <v>168</v>
      </c>
      <c r="X320" s="23" t="s">
        <v>209</v>
      </c>
      <c r="Y320" s="23" t="s">
        <v>256</v>
      </c>
      <c r="Z320" s="23" t="s">
        <v>906</v>
      </c>
      <c r="AA320" s="116"/>
    </row>
    <row r="321" spans="1:27" s="55" customFormat="1" ht="60" hidden="1">
      <c r="A321" s="18">
        <v>212047</v>
      </c>
      <c r="B321" s="18" t="s">
        <v>245</v>
      </c>
      <c r="C321" s="67" t="s">
        <v>45</v>
      </c>
      <c r="D321" s="67" t="s">
        <v>46</v>
      </c>
      <c r="E321" s="18">
        <v>320</v>
      </c>
      <c r="F321" s="68" t="s">
        <v>907</v>
      </c>
      <c r="G321" s="18" t="s">
        <v>202</v>
      </c>
      <c r="H321" s="18" t="s">
        <v>908</v>
      </c>
      <c r="I321" s="18" t="s">
        <v>204</v>
      </c>
      <c r="J321" s="23" t="s">
        <v>197</v>
      </c>
      <c r="K321" s="24">
        <v>0</v>
      </c>
      <c r="L321" s="23"/>
      <c r="M321" s="23"/>
      <c r="N321" s="23" t="s">
        <v>197</v>
      </c>
      <c r="O321" s="13">
        <v>0</v>
      </c>
      <c r="P321" s="13" t="s">
        <v>109</v>
      </c>
      <c r="Q321" s="13" t="s">
        <v>109</v>
      </c>
      <c r="R321" s="56"/>
      <c r="S321" s="56"/>
      <c r="T321" s="56"/>
      <c r="U321" s="56"/>
      <c r="V321" s="56"/>
      <c r="W321" s="23" t="s">
        <v>168</v>
      </c>
      <c r="X321" s="18" t="s">
        <v>209</v>
      </c>
      <c r="Y321" s="18" t="s">
        <v>256</v>
      </c>
      <c r="Z321" s="18" t="s">
        <v>906</v>
      </c>
      <c r="AA321" s="116"/>
    </row>
    <row r="322" spans="1:27" s="55" customFormat="1" ht="75" hidden="1">
      <c r="A322" s="18">
        <v>212047</v>
      </c>
      <c r="B322" s="18" t="s">
        <v>245</v>
      </c>
      <c r="C322" s="67" t="s">
        <v>45</v>
      </c>
      <c r="D322" s="67" t="s">
        <v>46</v>
      </c>
      <c r="E322" s="18">
        <v>321</v>
      </c>
      <c r="F322" s="68" t="s">
        <v>909</v>
      </c>
      <c r="G322" s="18" t="s">
        <v>202</v>
      </c>
      <c r="H322" s="18" t="s">
        <v>910</v>
      </c>
      <c r="I322" s="18" t="s">
        <v>196</v>
      </c>
      <c r="J322" s="23" t="s">
        <v>197</v>
      </c>
      <c r="K322" s="32">
        <v>0</v>
      </c>
      <c r="L322" s="23"/>
      <c r="M322" s="23"/>
      <c r="N322" s="23" t="s">
        <v>197</v>
      </c>
      <c r="O322" s="13">
        <v>0</v>
      </c>
      <c r="P322" s="13" t="s">
        <v>109</v>
      </c>
      <c r="Q322" s="13" t="s">
        <v>109</v>
      </c>
      <c r="R322" s="56"/>
      <c r="S322" s="56"/>
      <c r="T322" s="56"/>
      <c r="U322" s="56"/>
      <c r="V322" s="56"/>
      <c r="W322" s="23" t="s">
        <v>168</v>
      </c>
      <c r="X322" s="23" t="s">
        <v>209</v>
      </c>
      <c r="Y322" s="23" t="s">
        <v>256</v>
      </c>
      <c r="Z322" s="23" t="s">
        <v>906</v>
      </c>
      <c r="AA322" s="109"/>
    </row>
    <row r="323" spans="1:27" s="55" customFormat="1" ht="120" hidden="1">
      <c r="A323" s="18">
        <v>212047</v>
      </c>
      <c r="B323" s="18" t="s">
        <v>245</v>
      </c>
      <c r="C323" s="67" t="s">
        <v>45</v>
      </c>
      <c r="D323" s="67" t="s">
        <v>46</v>
      </c>
      <c r="E323" s="18">
        <v>322</v>
      </c>
      <c r="F323" s="68" t="s">
        <v>911</v>
      </c>
      <c r="G323" s="18" t="s">
        <v>202</v>
      </c>
      <c r="H323" s="18" t="s">
        <v>912</v>
      </c>
      <c r="I323" s="18" t="s">
        <v>196</v>
      </c>
      <c r="J323" s="23" t="s">
        <v>197</v>
      </c>
      <c r="K323" s="32">
        <v>0</v>
      </c>
      <c r="L323" s="23"/>
      <c r="M323" s="23"/>
      <c r="N323" s="23" t="s">
        <v>197</v>
      </c>
      <c r="O323" s="13">
        <v>0</v>
      </c>
      <c r="P323" s="13" t="s">
        <v>109</v>
      </c>
      <c r="Q323" s="13" t="s">
        <v>109</v>
      </c>
      <c r="R323" s="56"/>
      <c r="S323" s="56"/>
      <c r="T323" s="56"/>
      <c r="U323" s="56"/>
      <c r="V323" s="56"/>
      <c r="W323" s="23" t="s">
        <v>168</v>
      </c>
      <c r="X323" s="23" t="s">
        <v>209</v>
      </c>
      <c r="Y323" s="23" t="s">
        <v>256</v>
      </c>
      <c r="Z323" s="23" t="s">
        <v>906</v>
      </c>
      <c r="AA323" s="109"/>
    </row>
    <row r="324" spans="1:27" s="55" customFormat="1" ht="120" hidden="1">
      <c r="A324" s="18">
        <v>212047</v>
      </c>
      <c r="B324" s="18" t="s">
        <v>245</v>
      </c>
      <c r="C324" s="67" t="s">
        <v>45</v>
      </c>
      <c r="D324" s="67" t="s">
        <v>46</v>
      </c>
      <c r="E324" s="18">
        <v>323</v>
      </c>
      <c r="F324" s="68" t="s">
        <v>913</v>
      </c>
      <c r="G324" s="18" t="s">
        <v>202</v>
      </c>
      <c r="H324" s="18" t="s">
        <v>914</v>
      </c>
      <c r="I324" s="18" t="s">
        <v>196</v>
      </c>
      <c r="J324" s="23" t="s">
        <v>197</v>
      </c>
      <c r="K324" s="32">
        <v>0</v>
      </c>
      <c r="L324" s="23"/>
      <c r="M324" s="23"/>
      <c r="N324" s="23" t="s">
        <v>197</v>
      </c>
      <c r="O324" s="13">
        <v>0</v>
      </c>
      <c r="P324" s="13" t="s">
        <v>109</v>
      </c>
      <c r="Q324" s="13" t="s">
        <v>109</v>
      </c>
      <c r="R324" s="56"/>
      <c r="S324" s="56"/>
      <c r="T324" s="56"/>
      <c r="U324" s="56"/>
      <c r="V324" s="56"/>
      <c r="W324" s="23" t="s">
        <v>168</v>
      </c>
      <c r="X324" s="23" t="s">
        <v>209</v>
      </c>
      <c r="Y324" s="23" t="s">
        <v>256</v>
      </c>
      <c r="Z324" s="23" t="s">
        <v>906</v>
      </c>
      <c r="AA324" s="109"/>
    </row>
    <row r="325" spans="1:27" s="55" customFormat="1" ht="75" hidden="1">
      <c r="A325" s="18">
        <v>212047</v>
      </c>
      <c r="B325" s="18" t="s">
        <v>245</v>
      </c>
      <c r="C325" s="67" t="s">
        <v>45</v>
      </c>
      <c r="D325" s="67" t="s">
        <v>46</v>
      </c>
      <c r="E325" s="18">
        <v>324</v>
      </c>
      <c r="F325" s="68" t="s">
        <v>915</v>
      </c>
      <c r="G325" s="18" t="s">
        <v>202</v>
      </c>
      <c r="H325" s="18" t="s">
        <v>916</v>
      </c>
      <c r="I325" s="18" t="s">
        <v>196</v>
      </c>
      <c r="J325" s="23" t="s">
        <v>197</v>
      </c>
      <c r="K325" s="32">
        <v>0</v>
      </c>
      <c r="L325" s="23"/>
      <c r="M325" s="23"/>
      <c r="N325" s="23" t="s">
        <v>197</v>
      </c>
      <c r="O325" s="13">
        <v>0</v>
      </c>
      <c r="P325" s="13" t="s">
        <v>109</v>
      </c>
      <c r="Q325" s="13" t="s">
        <v>109</v>
      </c>
      <c r="R325" s="56"/>
      <c r="S325" s="56"/>
      <c r="T325" s="56"/>
      <c r="U325" s="56"/>
      <c r="V325" s="56"/>
      <c r="W325" s="23" t="s">
        <v>168</v>
      </c>
      <c r="X325" s="23" t="s">
        <v>209</v>
      </c>
      <c r="Y325" s="23" t="s">
        <v>256</v>
      </c>
      <c r="Z325" s="23" t="s">
        <v>906</v>
      </c>
      <c r="AA325" s="109"/>
    </row>
    <row r="326" spans="1:27" s="55" customFormat="1" ht="75" hidden="1">
      <c r="A326" s="18">
        <v>212047</v>
      </c>
      <c r="B326" s="18" t="s">
        <v>245</v>
      </c>
      <c r="C326" s="67" t="s">
        <v>45</v>
      </c>
      <c r="D326" s="67" t="s">
        <v>46</v>
      </c>
      <c r="E326" s="18">
        <v>325</v>
      </c>
      <c r="F326" s="68" t="s">
        <v>917</v>
      </c>
      <c r="G326" s="18" t="s">
        <v>202</v>
      </c>
      <c r="H326" s="18" t="s">
        <v>918</v>
      </c>
      <c r="I326" s="18" t="s">
        <v>196</v>
      </c>
      <c r="J326" s="23" t="s">
        <v>197</v>
      </c>
      <c r="K326" s="32">
        <v>0</v>
      </c>
      <c r="L326" s="23"/>
      <c r="M326" s="23"/>
      <c r="N326" s="23" t="s">
        <v>197</v>
      </c>
      <c r="O326" s="13">
        <v>0</v>
      </c>
      <c r="P326" s="13" t="s">
        <v>109</v>
      </c>
      <c r="Q326" s="13" t="s">
        <v>109</v>
      </c>
      <c r="R326" s="56"/>
      <c r="S326" s="56"/>
      <c r="T326" s="56"/>
      <c r="U326" s="56"/>
      <c r="V326" s="56"/>
      <c r="W326" s="23" t="s">
        <v>168</v>
      </c>
      <c r="X326" s="23" t="s">
        <v>209</v>
      </c>
      <c r="Y326" s="23" t="s">
        <v>256</v>
      </c>
      <c r="Z326" s="23" t="s">
        <v>906</v>
      </c>
      <c r="AA326" s="116"/>
    </row>
    <row r="327" spans="1:27" s="55" customFormat="1" ht="135" hidden="1">
      <c r="A327" s="18">
        <v>212047</v>
      </c>
      <c r="B327" s="18" t="s">
        <v>245</v>
      </c>
      <c r="C327" s="67" t="s">
        <v>45</v>
      </c>
      <c r="D327" s="67" t="s">
        <v>46</v>
      </c>
      <c r="E327" s="18">
        <v>326</v>
      </c>
      <c r="F327" s="68" t="s">
        <v>919</v>
      </c>
      <c r="G327" s="18" t="s">
        <v>202</v>
      </c>
      <c r="H327" s="18" t="s">
        <v>920</v>
      </c>
      <c r="I327" s="18" t="s">
        <v>196</v>
      </c>
      <c r="J327" s="23" t="s">
        <v>197</v>
      </c>
      <c r="K327" s="32">
        <v>0</v>
      </c>
      <c r="L327" s="23"/>
      <c r="M327" s="23"/>
      <c r="N327" s="23" t="s">
        <v>197</v>
      </c>
      <c r="O327" s="13">
        <v>0</v>
      </c>
      <c r="P327" s="13" t="s">
        <v>109</v>
      </c>
      <c r="Q327" s="13" t="s">
        <v>109</v>
      </c>
      <c r="R327" s="56"/>
      <c r="S327" s="56"/>
      <c r="T327" s="56"/>
      <c r="U327" s="56"/>
      <c r="V327" s="56"/>
      <c r="W327" s="23" t="s">
        <v>168</v>
      </c>
      <c r="X327" s="23" t="s">
        <v>209</v>
      </c>
      <c r="Y327" s="23" t="s">
        <v>256</v>
      </c>
      <c r="Z327" s="23" t="s">
        <v>906</v>
      </c>
      <c r="AA327" s="109"/>
    </row>
    <row r="328" spans="1:27" s="55" customFormat="1" ht="90" hidden="1">
      <c r="A328" s="18">
        <v>212047</v>
      </c>
      <c r="B328" s="18" t="s">
        <v>245</v>
      </c>
      <c r="C328" s="67" t="s">
        <v>45</v>
      </c>
      <c r="D328" s="67" t="s">
        <v>46</v>
      </c>
      <c r="E328" s="18">
        <v>327</v>
      </c>
      <c r="F328" s="68" t="s">
        <v>921</v>
      </c>
      <c r="G328" s="18" t="s">
        <v>202</v>
      </c>
      <c r="H328" s="18" t="s">
        <v>922</v>
      </c>
      <c r="I328" s="18" t="s">
        <v>196</v>
      </c>
      <c r="J328" s="23" t="s">
        <v>197</v>
      </c>
      <c r="K328" s="32">
        <v>0</v>
      </c>
      <c r="L328" s="23"/>
      <c r="M328" s="23"/>
      <c r="N328" s="23" t="s">
        <v>197</v>
      </c>
      <c r="O328" s="13">
        <v>0</v>
      </c>
      <c r="P328" s="13" t="s">
        <v>109</v>
      </c>
      <c r="Q328" s="13" t="s">
        <v>109</v>
      </c>
      <c r="R328" s="56"/>
      <c r="S328" s="56"/>
      <c r="T328" s="56"/>
      <c r="U328" s="56"/>
      <c r="V328" s="56"/>
      <c r="W328" s="23" t="s">
        <v>168</v>
      </c>
      <c r="X328" s="23" t="s">
        <v>209</v>
      </c>
      <c r="Y328" s="23" t="s">
        <v>256</v>
      </c>
      <c r="Z328" s="23" t="s">
        <v>906</v>
      </c>
      <c r="AA328" s="109"/>
    </row>
    <row r="329" spans="1:27" s="55" customFormat="1" ht="75" hidden="1">
      <c r="A329" s="18">
        <v>212047</v>
      </c>
      <c r="B329" s="18" t="s">
        <v>245</v>
      </c>
      <c r="C329" s="67" t="s">
        <v>45</v>
      </c>
      <c r="D329" s="67" t="s">
        <v>46</v>
      </c>
      <c r="E329" s="18">
        <v>328</v>
      </c>
      <c r="F329" s="68" t="s">
        <v>923</v>
      </c>
      <c r="G329" s="18" t="s">
        <v>202</v>
      </c>
      <c r="H329" s="18" t="s">
        <v>924</v>
      </c>
      <c r="I329" s="18" t="s">
        <v>196</v>
      </c>
      <c r="J329" s="23" t="s">
        <v>197</v>
      </c>
      <c r="K329" s="32">
        <v>0</v>
      </c>
      <c r="L329" s="23"/>
      <c r="M329" s="23"/>
      <c r="N329" s="23" t="s">
        <v>197</v>
      </c>
      <c r="O329" s="13">
        <v>0</v>
      </c>
      <c r="P329" s="13" t="s">
        <v>109</v>
      </c>
      <c r="Q329" s="13" t="s">
        <v>109</v>
      </c>
      <c r="R329" s="56"/>
      <c r="S329" s="56"/>
      <c r="T329" s="56"/>
      <c r="U329" s="56"/>
      <c r="V329" s="56"/>
      <c r="W329" s="23" t="s">
        <v>168</v>
      </c>
      <c r="X329" s="23" t="s">
        <v>209</v>
      </c>
      <c r="Y329" s="23" t="s">
        <v>256</v>
      </c>
      <c r="Z329" s="23" t="s">
        <v>906</v>
      </c>
      <c r="AA329" s="109"/>
    </row>
    <row r="330" spans="1:27" s="55" customFormat="1" ht="60" hidden="1">
      <c r="A330" s="18">
        <v>212047</v>
      </c>
      <c r="B330" s="18" t="s">
        <v>245</v>
      </c>
      <c r="C330" s="67" t="s">
        <v>45</v>
      </c>
      <c r="D330" s="67" t="s">
        <v>46</v>
      </c>
      <c r="E330" s="18">
        <v>329</v>
      </c>
      <c r="F330" s="68" t="s">
        <v>925</v>
      </c>
      <c r="G330" s="18" t="s">
        <v>202</v>
      </c>
      <c r="H330" s="18" t="s">
        <v>926</v>
      </c>
      <c r="I330" s="18" t="s">
        <v>196</v>
      </c>
      <c r="J330" s="23" t="s">
        <v>197</v>
      </c>
      <c r="K330" s="32">
        <v>0</v>
      </c>
      <c r="L330" s="23"/>
      <c r="M330" s="23"/>
      <c r="N330" s="23" t="s">
        <v>197</v>
      </c>
      <c r="O330" s="13">
        <v>0</v>
      </c>
      <c r="P330" s="13" t="s">
        <v>109</v>
      </c>
      <c r="Q330" s="13" t="s">
        <v>109</v>
      </c>
      <c r="R330" s="56"/>
      <c r="S330" s="56"/>
      <c r="T330" s="56"/>
      <c r="U330" s="56"/>
      <c r="V330" s="56"/>
      <c r="W330" s="23" t="s">
        <v>168</v>
      </c>
      <c r="X330" s="23" t="s">
        <v>209</v>
      </c>
      <c r="Y330" s="23" t="s">
        <v>256</v>
      </c>
      <c r="Z330" s="23" t="s">
        <v>906</v>
      </c>
      <c r="AA330" s="109"/>
    </row>
    <row r="331" spans="1:27" s="55" customFormat="1" ht="75" hidden="1">
      <c r="A331" s="18">
        <v>212047</v>
      </c>
      <c r="B331" s="18" t="s">
        <v>245</v>
      </c>
      <c r="C331" s="67" t="s">
        <v>45</v>
      </c>
      <c r="D331" s="67" t="s">
        <v>46</v>
      </c>
      <c r="E331" s="18">
        <v>330</v>
      </c>
      <c r="F331" s="68" t="s">
        <v>927</v>
      </c>
      <c r="G331" s="18" t="s">
        <v>202</v>
      </c>
      <c r="H331" s="18" t="s">
        <v>928</v>
      </c>
      <c r="I331" s="18" t="s">
        <v>196</v>
      </c>
      <c r="J331" s="23" t="s">
        <v>197</v>
      </c>
      <c r="K331" s="32">
        <v>0</v>
      </c>
      <c r="L331" s="23"/>
      <c r="M331" s="23"/>
      <c r="N331" s="23" t="s">
        <v>197</v>
      </c>
      <c r="O331" s="13">
        <v>0</v>
      </c>
      <c r="P331" s="13" t="s">
        <v>109</v>
      </c>
      <c r="Q331" s="13" t="s">
        <v>109</v>
      </c>
      <c r="R331" s="56"/>
      <c r="S331" s="56"/>
      <c r="T331" s="56"/>
      <c r="U331" s="56"/>
      <c r="V331" s="56"/>
      <c r="W331" s="23" t="s">
        <v>168</v>
      </c>
      <c r="X331" s="23" t="s">
        <v>209</v>
      </c>
      <c r="Y331" s="23" t="s">
        <v>256</v>
      </c>
      <c r="Z331" s="23" t="s">
        <v>906</v>
      </c>
      <c r="AA331" s="116"/>
    </row>
    <row r="332" spans="1:27" s="55" customFormat="1" ht="165" hidden="1">
      <c r="A332" s="18">
        <v>212047</v>
      </c>
      <c r="B332" s="18" t="s">
        <v>245</v>
      </c>
      <c r="C332" s="67" t="s">
        <v>45</v>
      </c>
      <c r="D332" s="67" t="s">
        <v>46</v>
      </c>
      <c r="E332" s="18">
        <v>331</v>
      </c>
      <c r="F332" s="68" t="s">
        <v>929</v>
      </c>
      <c r="G332" s="18" t="s">
        <v>202</v>
      </c>
      <c r="H332" s="18" t="s">
        <v>930</v>
      </c>
      <c r="I332" s="18" t="s">
        <v>196</v>
      </c>
      <c r="J332" s="23" t="s">
        <v>197</v>
      </c>
      <c r="K332" s="32">
        <v>0</v>
      </c>
      <c r="L332" s="23"/>
      <c r="M332" s="23"/>
      <c r="N332" s="23" t="s">
        <v>197</v>
      </c>
      <c r="O332" s="13">
        <v>0</v>
      </c>
      <c r="P332" s="13" t="s">
        <v>109</v>
      </c>
      <c r="Q332" s="13" t="s">
        <v>109</v>
      </c>
      <c r="R332" s="56"/>
      <c r="S332" s="56"/>
      <c r="T332" s="56"/>
      <c r="U332" s="56"/>
      <c r="V332" s="56"/>
      <c r="W332" s="23" t="s">
        <v>168</v>
      </c>
      <c r="X332" s="23" t="s">
        <v>209</v>
      </c>
      <c r="Y332" s="23" t="s">
        <v>256</v>
      </c>
      <c r="Z332" s="23" t="s">
        <v>906</v>
      </c>
      <c r="AA332" s="109"/>
    </row>
    <row r="333" spans="1:27" s="55" customFormat="1" ht="75" hidden="1">
      <c r="A333" s="18">
        <v>212047</v>
      </c>
      <c r="B333" s="18" t="s">
        <v>245</v>
      </c>
      <c r="C333" s="67" t="s">
        <v>45</v>
      </c>
      <c r="D333" s="67" t="s">
        <v>46</v>
      </c>
      <c r="E333" s="18">
        <v>332</v>
      </c>
      <c r="F333" s="68" t="s">
        <v>931</v>
      </c>
      <c r="G333" s="18" t="s">
        <v>202</v>
      </c>
      <c r="H333" s="18" t="s">
        <v>932</v>
      </c>
      <c r="I333" s="18" t="s">
        <v>196</v>
      </c>
      <c r="J333" s="23" t="s">
        <v>197</v>
      </c>
      <c r="K333" s="32">
        <v>0</v>
      </c>
      <c r="L333" s="23"/>
      <c r="M333" s="23"/>
      <c r="N333" s="23" t="s">
        <v>197</v>
      </c>
      <c r="O333" s="13">
        <v>0</v>
      </c>
      <c r="P333" s="13" t="s">
        <v>109</v>
      </c>
      <c r="Q333" s="13" t="s">
        <v>109</v>
      </c>
      <c r="R333" s="56"/>
      <c r="S333" s="56"/>
      <c r="T333" s="56"/>
      <c r="U333" s="56"/>
      <c r="V333" s="56"/>
      <c r="W333" s="23" t="s">
        <v>168</v>
      </c>
      <c r="X333" s="23" t="s">
        <v>209</v>
      </c>
      <c r="Y333" s="23" t="s">
        <v>256</v>
      </c>
      <c r="Z333" s="23" t="s">
        <v>906</v>
      </c>
      <c r="AA333" s="116"/>
    </row>
    <row r="334" spans="1:27" s="55" customFormat="1" ht="120" hidden="1">
      <c r="A334" s="18">
        <v>212047</v>
      </c>
      <c r="B334" s="18" t="s">
        <v>245</v>
      </c>
      <c r="C334" s="67" t="s">
        <v>45</v>
      </c>
      <c r="D334" s="67" t="s">
        <v>46</v>
      </c>
      <c r="E334" s="18">
        <v>333</v>
      </c>
      <c r="F334" s="68" t="s">
        <v>933</v>
      </c>
      <c r="G334" s="18" t="s">
        <v>202</v>
      </c>
      <c r="H334" s="18" t="s">
        <v>934</v>
      </c>
      <c r="I334" s="18" t="s">
        <v>196</v>
      </c>
      <c r="J334" s="23" t="s">
        <v>197</v>
      </c>
      <c r="K334" s="32">
        <v>0</v>
      </c>
      <c r="L334" s="23"/>
      <c r="M334" s="23"/>
      <c r="N334" s="23" t="s">
        <v>197</v>
      </c>
      <c r="O334" s="13">
        <v>0</v>
      </c>
      <c r="P334" s="13" t="s">
        <v>109</v>
      </c>
      <c r="Q334" s="13" t="s">
        <v>109</v>
      </c>
      <c r="R334" s="56"/>
      <c r="S334" s="56"/>
      <c r="T334" s="56"/>
      <c r="U334" s="56"/>
      <c r="V334" s="56"/>
      <c r="W334" s="23" t="s">
        <v>168</v>
      </c>
      <c r="X334" s="23" t="s">
        <v>209</v>
      </c>
      <c r="Y334" s="23" t="s">
        <v>256</v>
      </c>
      <c r="Z334" s="23" t="s">
        <v>906</v>
      </c>
      <c r="AA334" s="109"/>
    </row>
    <row r="335" spans="1:27" s="55" customFormat="1" ht="135" hidden="1">
      <c r="A335" s="18">
        <v>212047</v>
      </c>
      <c r="B335" s="18" t="s">
        <v>245</v>
      </c>
      <c r="C335" s="67" t="s">
        <v>45</v>
      </c>
      <c r="D335" s="67" t="s">
        <v>46</v>
      </c>
      <c r="E335" s="18">
        <v>334</v>
      </c>
      <c r="F335" s="68" t="s">
        <v>935</v>
      </c>
      <c r="G335" s="18" t="s">
        <v>202</v>
      </c>
      <c r="H335" s="18" t="s">
        <v>936</v>
      </c>
      <c r="I335" s="18" t="s">
        <v>196</v>
      </c>
      <c r="J335" s="23" t="s">
        <v>197</v>
      </c>
      <c r="K335" s="32">
        <v>0</v>
      </c>
      <c r="L335" s="23"/>
      <c r="M335" s="23"/>
      <c r="N335" s="23" t="s">
        <v>197</v>
      </c>
      <c r="O335" s="13">
        <v>0</v>
      </c>
      <c r="P335" s="13" t="s">
        <v>109</v>
      </c>
      <c r="Q335" s="13" t="s">
        <v>109</v>
      </c>
      <c r="R335" s="56"/>
      <c r="S335" s="56"/>
      <c r="T335" s="56"/>
      <c r="U335" s="56"/>
      <c r="V335" s="56"/>
      <c r="W335" s="23" t="s">
        <v>168</v>
      </c>
      <c r="X335" s="23" t="s">
        <v>209</v>
      </c>
      <c r="Y335" s="23" t="s">
        <v>256</v>
      </c>
      <c r="Z335" s="23" t="s">
        <v>906</v>
      </c>
      <c r="AA335" s="109"/>
    </row>
    <row r="336" spans="1:27" s="55" customFormat="1" ht="60" hidden="1">
      <c r="A336" s="18">
        <v>212047</v>
      </c>
      <c r="B336" s="18" t="s">
        <v>245</v>
      </c>
      <c r="C336" s="67" t="s">
        <v>45</v>
      </c>
      <c r="D336" s="67" t="s">
        <v>46</v>
      </c>
      <c r="E336" s="18">
        <v>335</v>
      </c>
      <c r="F336" s="68" t="s">
        <v>937</v>
      </c>
      <c r="G336" s="18" t="s">
        <v>202</v>
      </c>
      <c r="H336" s="18" t="s">
        <v>938</v>
      </c>
      <c r="I336" s="18" t="s">
        <v>196</v>
      </c>
      <c r="J336" s="23" t="s">
        <v>197</v>
      </c>
      <c r="K336" s="32">
        <v>0</v>
      </c>
      <c r="L336" s="23"/>
      <c r="M336" s="23"/>
      <c r="N336" s="23" t="s">
        <v>197</v>
      </c>
      <c r="O336" s="13">
        <v>0</v>
      </c>
      <c r="P336" s="13" t="s">
        <v>109</v>
      </c>
      <c r="Q336" s="13" t="s">
        <v>109</v>
      </c>
      <c r="R336" s="56"/>
      <c r="S336" s="56"/>
      <c r="T336" s="56"/>
      <c r="U336" s="56"/>
      <c r="V336" s="56"/>
      <c r="W336" s="23" t="s">
        <v>168</v>
      </c>
      <c r="X336" s="23" t="s">
        <v>209</v>
      </c>
      <c r="Y336" s="23" t="s">
        <v>256</v>
      </c>
      <c r="Z336" s="23" t="s">
        <v>906</v>
      </c>
      <c r="AA336" s="109"/>
    </row>
    <row r="337" spans="1:27" s="55" customFormat="1" ht="90" hidden="1">
      <c r="A337" s="18">
        <v>212047</v>
      </c>
      <c r="B337" s="18" t="s">
        <v>245</v>
      </c>
      <c r="C337" s="67" t="s">
        <v>45</v>
      </c>
      <c r="D337" s="67" t="s">
        <v>46</v>
      </c>
      <c r="E337" s="18">
        <v>336</v>
      </c>
      <c r="F337" s="68" t="s">
        <v>939</v>
      </c>
      <c r="G337" s="18" t="s">
        <v>202</v>
      </c>
      <c r="H337" s="18" t="s">
        <v>940</v>
      </c>
      <c r="I337" s="18" t="s">
        <v>196</v>
      </c>
      <c r="J337" s="23" t="s">
        <v>197</v>
      </c>
      <c r="K337" s="32">
        <v>0</v>
      </c>
      <c r="L337" s="23"/>
      <c r="M337" s="23"/>
      <c r="N337" s="23" t="s">
        <v>197</v>
      </c>
      <c r="O337" s="13">
        <v>0</v>
      </c>
      <c r="P337" s="13" t="s">
        <v>109</v>
      </c>
      <c r="Q337" s="13" t="s">
        <v>109</v>
      </c>
      <c r="R337" s="56"/>
      <c r="S337" s="56"/>
      <c r="T337" s="56"/>
      <c r="U337" s="56"/>
      <c r="V337" s="56"/>
      <c r="W337" s="23" t="s">
        <v>168</v>
      </c>
      <c r="X337" s="23" t="s">
        <v>209</v>
      </c>
      <c r="Y337" s="23" t="s">
        <v>256</v>
      </c>
      <c r="Z337" s="23" t="s">
        <v>906</v>
      </c>
      <c r="AA337" s="109"/>
    </row>
    <row r="338" spans="1:27" s="55" customFormat="1" ht="75" hidden="1">
      <c r="A338" s="18">
        <v>212047</v>
      </c>
      <c r="B338" s="18" t="s">
        <v>245</v>
      </c>
      <c r="C338" s="67" t="s">
        <v>45</v>
      </c>
      <c r="D338" s="67" t="s">
        <v>46</v>
      </c>
      <c r="E338" s="18">
        <v>337</v>
      </c>
      <c r="F338" s="68" t="s">
        <v>941</v>
      </c>
      <c r="G338" s="18" t="s">
        <v>202</v>
      </c>
      <c r="H338" s="18" t="s">
        <v>942</v>
      </c>
      <c r="I338" s="18" t="s">
        <v>196</v>
      </c>
      <c r="J338" s="23" t="s">
        <v>197</v>
      </c>
      <c r="K338" s="32">
        <v>0</v>
      </c>
      <c r="L338" s="23"/>
      <c r="M338" s="23"/>
      <c r="N338" s="23" t="s">
        <v>197</v>
      </c>
      <c r="O338" s="13">
        <v>0</v>
      </c>
      <c r="P338" s="13" t="s">
        <v>109</v>
      </c>
      <c r="Q338" s="13" t="s">
        <v>109</v>
      </c>
      <c r="R338" s="56"/>
      <c r="S338" s="56"/>
      <c r="T338" s="56"/>
      <c r="U338" s="56"/>
      <c r="V338" s="56"/>
      <c r="W338" s="23" t="s">
        <v>168</v>
      </c>
      <c r="X338" s="23" t="s">
        <v>209</v>
      </c>
      <c r="Y338" s="23" t="s">
        <v>256</v>
      </c>
      <c r="Z338" s="23" t="s">
        <v>906</v>
      </c>
      <c r="AA338" s="109"/>
    </row>
    <row r="339" spans="1:27" s="55" customFormat="1" ht="90" hidden="1">
      <c r="A339" s="18">
        <v>212047</v>
      </c>
      <c r="B339" s="18" t="s">
        <v>245</v>
      </c>
      <c r="C339" s="67" t="s">
        <v>45</v>
      </c>
      <c r="D339" s="67" t="s">
        <v>46</v>
      </c>
      <c r="E339" s="18">
        <v>338</v>
      </c>
      <c r="F339" s="68" t="s">
        <v>943</v>
      </c>
      <c r="G339" s="18" t="s">
        <v>202</v>
      </c>
      <c r="H339" s="18" t="s">
        <v>944</v>
      </c>
      <c r="I339" s="18" t="s">
        <v>196</v>
      </c>
      <c r="J339" s="23" t="s">
        <v>197</v>
      </c>
      <c r="K339" s="32">
        <v>0</v>
      </c>
      <c r="L339" s="23"/>
      <c r="M339" s="23"/>
      <c r="N339" s="23" t="s">
        <v>197</v>
      </c>
      <c r="O339" s="13">
        <v>0</v>
      </c>
      <c r="P339" s="13" t="s">
        <v>109</v>
      </c>
      <c r="Q339" s="13" t="s">
        <v>109</v>
      </c>
      <c r="R339" s="56"/>
      <c r="S339" s="56"/>
      <c r="T339" s="56"/>
      <c r="U339" s="56"/>
      <c r="V339" s="56"/>
      <c r="W339" s="23" t="s">
        <v>168</v>
      </c>
      <c r="X339" s="23" t="s">
        <v>209</v>
      </c>
      <c r="Y339" s="23" t="s">
        <v>256</v>
      </c>
      <c r="Z339" s="23" t="s">
        <v>906</v>
      </c>
      <c r="AA339" s="109"/>
    </row>
    <row r="340" spans="1:27" s="55" customFormat="1" ht="75" hidden="1">
      <c r="A340" s="18">
        <v>212047</v>
      </c>
      <c r="B340" s="18" t="s">
        <v>245</v>
      </c>
      <c r="C340" s="67" t="s">
        <v>45</v>
      </c>
      <c r="D340" s="67" t="s">
        <v>46</v>
      </c>
      <c r="E340" s="18">
        <v>339</v>
      </c>
      <c r="F340" s="68" t="s">
        <v>945</v>
      </c>
      <c r="G340" s="18" t="s">
        <v>202</v>
      </c>
      <c r="H340" s="18" t="s">
        <v>946</v>
      </c>
      <c r="I340" s="18" t="s">
        <v>196</v>
      </c>
      <c r="J340" s="23" t="s">
        <v>197</v>
      </c>
      <c r="K340" s="32">
        <v>0</v>
      </c>
      <c r="L340" s="23"/>
      <c r="M340" s="23"/>
      <c r="N340" s="23" t="s">
        <v>197</v>
      </c>
      <c r="O340" s="13">
        <v>0</v>
      </c>
      <c r="P340" s="13" t="s">
        <v>109</v>
      </c>
      <c r="Q340" s="13" t="s">
        <v>109</v>
      </c>
      <c r="R340" s="56"/>
      <c r="S340" s="56"/>
      <c r="T340" s="56"/>
      <c r="U340" s="56"/>
      <c r="V340" s="56"/>
      <c r="W340" s="23" t="s">
        <v>168</v>
      </c>
      <c r="X340" s="23" t="s">
        <v>209</v>
      </c>
      <c r="Y340" s="23" t="s">
        <v>256</v>
      </c>
      <c r="Z340" s="23" t="s">
        <v>906</v>
      </c>
      <c r="AA340" s="109"/>
    </row>
    <row r="341" spans="1:27" s="55" customFormat="1" ht="75" hidden="1">
      <c r="A341" s="18">
        <v>212047</v>
      </c>
      <c r="B341" s="18" t="s">
        <v>245</v>
      </c>
      <c r="C341" s="67" t="s">
        <v>45</v>
      </c>
      <c r="D341" s="67" t="s">
        <v>46</v>
      </c>
      <c r="E341" s="18">
        <v>340</v>
      </c>
      <c r="F341" s="68" t="s">
        <v>947</v>
      </c>
      <c r="G341" s="18" t="s">
        <v>202</v>
      </c>
      <c r="H341" s="18" t="s">
        <v>948</v>
      </c>
      <c r="I341" s="18" t="s">
        <v>196</v>
      </c>
      <c r="J341" s="23" t="s">
        <v>197</v>
      </c>
      <c r="K341" s="32">
        <v>0</v>
      </c>
      <c r="L341" s="23"/>
      <c r="M341" s="23"/>
      <c r="N341" s="23" t="s">
        <v>197</v>
      </c>
      <c r="O341" s="13">
        <v>0</v>
      </c>
      <c r="P341" s="13" t="s">
        <v>109</v>
      </c>
      <c r="Q341" s="13" t="s">
        <v>109</v>
      </c>
      <c r="R341" s="56"/>
      <c r="S341" s="56"/>
      <c r="T341" s="56"/>
      <c r="U341" s="56"/>
      <c r="V341" s="56"/>
      <c r="W341" s="23" t="s">
        <v>168</v>
      </c>
      <c r="X341" s="23" t="s">
        <v>209</v>
      </c>
      <c r="Y341" s="23" t="s">
        <v>256</v>
      </c>
      <c r="Z341" s="23" t="s">
        <v>906</v>
      </c>
      <c r="AA341" s="109"/>
    </row>
    <row r="342" spans="1:27" s="55" customFormat="1" ht="60" hidden="1">
      <c r="A342" s="18">
        <v>212047</v>
      </c>
      <c r="B342" s="18" t="s">
        <v>245</v>
      </c>
      <c r="C342" s="67" t="s">
        <v>45</v>
      </c>
      <c r="D342" s="67" t="s">
        <v>46</v>
      </c>
      <c r="E342" s="18">
        <v>341</v>
      </c>
      <c r="F342" s="68" t="s">
        <v>949</v>
      </c>
      <c r="G342" s="18" t="s">
        <v>202</v>
      </c>
      <c r="H342" s="18" t="s">
        <v>950</v>
      </c>
      <c r="I342" s="18" t="s">
        <v>196</v>
      </c>
      <c r="J342" s="23" t="s">
        <v>197</v>
      </c>
      <c r="K342" s="32">
        <v>0</v>
      </c>
      <c r="L342" s="23"/>
      <c r="M342" s="23"/>
      <c r="N342" s="23" t="s">
        <v>197</v>
      </c>
      <c r="O342" s="13">
        <v>0</v>
      </c>
      <c r="P342" s="13" t="s">
        <v>109</v>
      </c>
      <c r="Q342" s="13" t="s">
        <v>109</v>
      </c>
      <c r="R342" s="56"/>
      <c r="S342" s="56"/>
      <c r="T342" s="56"/>
      <c r="U342" s="56"/>
      <c r="V342" s="56"/>
      <c r="W342" s="23" t="s">
        <v>168</v>
      </c>
      <c r="X342" s="23" t="s">
        <v>209</v>
      </c>
      <c r="Y342" s="23" t="s">
        <v>256</v>
      </c>
      <c r="Z342" s="23" t="s">
        <v>906</v>
      </c>
      <c r="AA342" s="109"/>
    </row>
    <row r="343" spans="1:27" s="55" customFormat="1" ht="120" hidden="1">
      <c r="A343" s="18">
        <v>212047</v>
      </c>
      <c r="B343" s="18" t="s">
        <v>245</v>
      </c>
      <c r="C343" s="67" t="s">
        <v>45</v>
      </c>
      <c r="D343" s="67" t="s">
        <v>46</v>
      </c>
      <c r="E343" s="18">
        <v>342</v>
      </c>
      <c r="F343" s="68" t="s">
        <v>951</v>
      </c>
      <c r="G343" s="18" t="s">
        <v>202</v>
      </c>
      <c r="H343" s="18" t="s">
        <v>952</v>
      </c>
      <c r="I343" s="18" t="s">
        <v>196</v>
      </c>
      <c r="J343" s="23" t="s">
        <v>197</v>
      </c>
      <c r="K343" s="32">
        <v>0</v>
      </c>
      <c r="L343" s="23"/>
      <c r="M343" s="23"/>
      <c r="N343" s="23" t="s">
        <v>197</v>
      </c>
      <c r="O343" s="13">
        <v>0</v>
      </c>
      <c r="P343" s="13" t="s">
        <v>109</v>
      </c>
      <c r="Q343" s="13" t="s">
        <v>109</v>
      </c>
      <c r="R343" s="56"/>
      <c r="S343" s="56"/>
      <c r="T343" s="56"/>
      <c r="U343" s="56"/>
      <c r="V343" s="56"/>
      <c r="W343" s="23" t="s">
        <v>168</v>
      </c>
      <c r="X343" s="23" t="s">
        <v>209</v>
      </c>
      <c r="Y343" s="23" t="s">
        <v>256</v>
      </c>
      <c r="Z343" s="23" t="s">
        <v>906</v>
      </c>
      <c r="AA343" s="109"/>
    </row>
    <row r="344" spans="1:27" s="55" customFormat="1" ht="135" hidden="1">
      <c r="A344" s="18">
        <v>212047</v>
      </c>
      <c r="B344" s="18" t="s">
        <v>245</v>
      </c>
      <c r="C344" s="67" t="s">
        <v>45</v>
      </c>
      <c r="D344" s="67" t="s">
        <v>46</v>
      </c>
      <c r="E344" s="18">
        <v>343</v>
      </c>
      <c r="F344" s="68" t="s">
        <v>953</v>
      </c>
      <c r="G344" s="18" t="s">
        <v>202</v>
      </c>
      <c r="H344" s="18" t="s">
        <v>954</v>
      </c>
      <c r="I344" s="18" t="s">
        <v>196</v>
      </c>
      <c r="J344" s="23" t="s">
        <v>197</v>
      </c>
      <c r="K344" s="32">
        <v>0</v>
      </c>
      <c r="L344" s="23"/>
      <c r="M344" s="23"/>
      <c r="N344" s="23" t="s">
        <v>197</v>
      </c>
      <c r="O344" s="13">
        <v>0</v>
      </c>
      <c r="P344" s="13" t="s">
        <v>109</v>
      </c>
      <c r="Q344" s="13" t="s">
        <v>109</v>
      </c>
      <c r="R344" s="56"/>
      <c r="S344" s="56"/>
      <c r="T344" s="56"/>
      <c r="U344" s="56"/>
      <c r="V344" s="56"/>
      <c r="W344" s="23" t="s">
        <v>168</v>
      </c>
      <c r="X344" s="23" t="s">
        <v>209</v>
      </c>
      <c r="Y344" s="23" t="s">
        <v>256</v>
      </c>
      <c r="Z344" s="23" t="s">
        <v>906</v>
      </c>
      <c r="AA344" s="109"/>
    </row>
    <row r="345" spans="1:27" s="55" customFormat="1" ht="45" hidden="1">
      <c r="A345" s="18">
        <v>212047</v>
      </c>
      <c r="B345" s="18" t="s">
        <v>245</v>
      </c>
      <c r="C345" s="67" t="s">
        <v>45</v>
      </c>
      <c r="D345" s="67" t="s">
        <v>46</v>
      </c>
      <c r="E345" s="18">
        <v>344</v>
      </c>
      <c r="F345" s="68" t="s">
        <v>955</v>
      </c>
      <c r="G345" s="18" t="s">
        <v>202</v>
      </c>
      <c r="H345" s="18" t="s">
        <v>484</v>
      </c>
      <c r="I345" s="18" t="s">
        <v>204</v>
      </c>
      <c r="J345" s="23" t="s">
        <v>197</v>
      </c>
      <c r="K345" s="24">
        <v>0</v>
      </c>
      <c r="L345" s="23"/>
      <c r="M345" s="23"/>
      <c r="N345" s="23" t="s">
        <v>197</v>
      </c>
      <c r="O345" s="13">
        <v>0</v>
      </c>
      <c r="P345" s="13" t="s">
        <v>109</v>
      </c>
      <c r="Q345" s="13" t="s">
        <v>109</v>
      </c>
      <c r="R345" s="56"/>
      <c r="S345" s="56"/>
      <c r="T345" s="56"/>
      <c r="U345" s="56"/>
      <c r="V345" s="56"/>
      <c r="W345" s="23" t="s">
        <v>168</v>
      </c>
      <c r="X345" s="18" t="s">
        <v>209</v>
      </c>
      <c r="Y345" s="18" t="s">
        <v>256</v>
      </c>
      <c r="Z345" s="18" t="s">
        <v>906</v>
      </c>
      <c r="AA345" s="109"/>
    </row>
    <row r="346" spans="1:27" s="55" customFormat="1" ht="90" hidden="1">
      <c r="A346" s="18">
        <v>304024</v>
      </c>
      <c r="B346" s="18" t="s">
        <v>268</v>
      </c>
      <c r="C346" s="67" t="s">
        <v>23</v>
      </c>
      <c r="D346" s="67" t="s">
        <v>24</v>
      </c>
      <c r="E346" s="18">
        <v>345</v>
      </c>
      <c r="F346" s="68" t="s">
        <v>340</v>
      </c>
      <c r="G346" s="18" t="s">
        <v>202</v>
      </c>
      <c r="H346" s="18" t="s">
        <v>339</v>
      </c>
      <c r="I346" s="18" t="s">
        <v>271</v>
      </c>
      <c r="J346" s="19" t="s">
        <v>208</v>
      </c>
      <c r="K346" s="22">
        <v>0.5</v>
      </c>
      <c r="L346" s="21">
        <v>44927</v>
      </c>
      <c r="M346" s="19"/>
      <c r="N346" s="23" t="s">
        <v>197</v>
      </c>
      <c r="O346" s="13">
        <v>0</v>
      </c>
      <c r="P346" s="13" t="s">
        <v>109</v>
      </c>
      <c r="Q346" s="13" t="s">
        <v>109</v>
      </c>
      <c r="R346" s="56"/>
      <c r="S346" s="56"/>
      <c r="T346" s="56"/>
      <c r="U346" s="56"/>
      <c r="V346" s="56"/>
      <c r="W346" s="18" t="s">
        <v>168</v>
      </c>
      <c r="X346" s="18" t="s">
        <v>283</v>
      </c>
      <c r="Y346" s="18" t="s">
        <v>284</v>
      </c>
      <c r="Z346" s="18" t="s">
        <v>285</v>
      </c>
      <c r="AA346" s="109"/>
    </row>
    <row r="347" spans="1:27" s="55" customFormat="1" ht="90" hidden="1">
      <c r="A347" s="18">
        <v>304024</v>
      </c>
      <c r="B347" s="18" t="s">
        <v>268</v>
      </c>
      <c r="C347" s="67" t="s">
        <v>23</v>
      </c>
      <c r="D347" s="67" t="s">
        <v>24</v>
      </c>
      <c r="E347" s="18">
        <v>346</v>
      </c>
      <c r="F347" s="68" t="s">
        <v>341</v>
      </c>
      <c r="G347" s="18" t="s">
        <v>202</v>
      </c>
      <c r="H347" s="18" t="s">
        <v>339</v>
      </c>
      <c r="I347" s="18" t="s">
        <v>271</v>
      </c>
      <c r="J347" s="18" t="s">
        <v>208</v>
      </c>
      <c r="K347" s="13">
        <v>0.5</v>
      </c>
      <c r="L347" s="25">
        <v>44927</v>
      </c>
      <c r="M347" s="25"/>
      <c r="N347" s="18" t="s">
        <v>208</v>
      </c>
      <c r="O347" s="13">
        <v>0.5</v>
      </c>
      <c r="P347" s="25">
        <v>44927</v>
      </c>
      <c r="Q347" s="21"/>
      <c r="R347" s="56"/>
      <c r="S347" s="56"/>
      <c r="T347" s="56"/>
      <c r="U347" s="56"/>
      <c r="V347" s="56"/>
      <c r="W347" s="18" t="s">
        <v>6</v>
      </c>
      <c r="X347" s="18">
        <v>0</v>
      </c>
      <c r="Y347" s="18">
        <v>0</v>
      </c>
      <c r="Z347" s="18" t="s">
        <v>5</v>
      </c>
      <c r="AA347" s="109"/>
    </row>
    <row r="348" spans="1:27" s="55" customFormat="1" ht="90" hidden="1">
      <c r="A348" s="18">
        <v>304024</v>
      </c>
      <c r="B348" s="18" t="s">
        <v>268</v>
      </c>
      <c r="C348" s="67" t="s">
        <v>23</v>
      </c>
      <c r="D348" s="67" t="s">
        <v>24</v>
      </c>
      <c r="E348" s="18">
        <v>347</v>
      </c>
      <c r="F348" s="68" t="s">
        <v>342</v>
      </c>
      <c r="G348" s="18" t="s">
        <v>202</v>
      </c>
      <c r="H348" s="18" t="s">
        <v>339</v>
      </c>
      <c r="I348" s="18" t="s">
        <v>271</v>
      </c>
      <c r="J348" s="18" t="s">
        <v>197</v>
      </c>
      <c r="K348" s="13">
        <v>0</v>
      </c>
      <c r="L348" s="18" t="s">
        <v>63</v>
      </c>
      <c r="M348" s="18" t="s">
        <v>63</v>
      </c>
      <c r="N348" s="23" t="s">
        <v>197</v>
      </c>
      <c r="O348" s="13">
        <v>0</v>
      </c>
      <c r="P348" s="13" t="s">
        <v>109</v>
      </c>
      <c r="Q348" s="13" t="s">
        <v>109</v>
      </c>
      <c r="R348" s="56"/>
      <c r="S348" s="56"/>
      <c r="T348" s="56"/>
      <c r="U348" s="56"/>
      <c r="V348" s="56"/>
      <c r="W348" s="18" t="s">
        <v>6</v>
      </c>
      <c r="X348" s="18">
        <v>0</v>
      </c>
      <c r="Y348" s="18">
        <v>0</v>
      </c>
      <c r="Z348" s="18" t="s">
        <v>5</v>
      </c>
      <c r="AA348" s="109"/>
    </row>
    <row r="349" spans="1:27" s="55" customFormat="1" ht="90" hidden="1">
      <c r="A349" s="18">
        <v>304024</v>
      </c>
      <c r="B349" s="18" t="s">
        <v>268</v>
      </c>
      <c r="C349" s="67" t="s">
        <v>23</v>
      </c>
      <c r="D349" s="67" t="s">
        <v>24</v>
      </c>
      <c r="E349" s="18">
        <v>348</v>
      </c>
      <c r="F349" s="68" t="s">
        <v>343</v>
      </c>
      <c r="G349" s="18" t="s">
        <v>202</v>
      </c>
      <c r="H349" s="18" t="s">
        <v>339</v>
      </c>
      <c r="I349" s="18" t="s">
        <v>271</v>
      </c>
      <c r="J349" s="18" t="s">
        <v>197</v>
      </c>
      <c r="K349" s="13">
        <v>0</v>
      </c>
      <c r="L349" s="18" t="s">
        <v>63</v>
      </c>
      <c r="M349" s="18" t="s">
        <v>63</v>
      </c>
      <c r="N349" s="23" t="s">
        <v>197</v>
      </c>
      <c r="O349" s="13">
        <v>0</v>
      </c>
      <c r="P349" s="13" t="s">
        <v>109</v>
      </c>
      <c r="Q349" s="13" t="s">
        <v>109</v>
      </c>
      <c r="R349" s="56"/>
      <c r="S349" s="56"/>
      <c r="T349" s="56"/>
      <c r="U349" s="56"/>
      <c r="V349" s="56"/>
      <c r="W349" s="18" t="s">
        <v>6</v>
      </c>
      <c r="X349" s="18">
        <v>0</v>
      </c>
      <c r="Y349" s="18">
        <v>0</v>
      </c>
      <c r="Z349" s="18" t="s">
        <v>5</v>
      </c>
      <c r="AA349" s="109"/>
    </row>
    <row r="350" spans="1:27" s="55" customFormat="1" ht="90" hidden="1">
      <c r="A350" s="18">
        <v>304024</v>
      </c>
      <c r="B350" s="18" t="s">
        <v>268</v>
      </c>
      <c r="C350" s="67" t="s">
        <v>23</v>
      </c>
      <c r="D350" s="67" t="s">
        <v>24</v>
      </c>
      <c r="E350" s="18">
        <v>349</v>
      </c>
      <c r="F350" s="68" t="s">
        <v>344</v>
      </c>
      <c r="G350" s="18" t="s">
        <v>202</v>
      </c>
      <c r="H350" s="18" t="s">
        <v>339</v>
      </c>
      <c r="I350" s="18" t="s">
        <v>271</v>
      </c>
      <c r="J350" s="18" t="s">
        <v>197</v>
      </c>
      <c r="K350" s="13">
        <v>0</v>
      </c>
      <c r="L350" s="18" t="s">
        <v>63</v>
      </c>
      <c r="M350" s="18" t="s">
        <v>63</v>
      </c>
      <c r="N350" s="23" t="s">
        <v>197</v>
      </c>
      <c r="O350" s="13">
        <v>0</v>
      </c>
      <c r="P350" s="13" t="s">
        <v>109</v>
      </c>
      <c r="Q350" s="13" t="s">
        <v>109</v>
      </c>
      <c r="R350" s="56"/>
      <c r="S350" s="56"/>
      <c r="T350" s="56"/>
      <c r="U350" s="56"/>
      <c r="V350" s="56"/>
      <c r="W350" s="18" t="s">
        <v>6</v>
      </c>
      <c r="X350" s="18">
        <v>0</v>
      </c>
      <c r="Y350" s="18">
        <v>0</v>
      </c>
      <c r="Z350" s="18" t="s">
        <v>5</v>
      </c>
      <c r="AA350" s="109"/>
    </row>
    <row r="351" spans="1:27" s="55" customFormat="1" ht="90" hidden="1">
      <c r="A351" s="18">
        <v>304024</v>
      </c>
      <c r="B351" s="18" t="s">
        <v>268</v>
      </c>
      <c r="C351" s="67" t="s">
        <v>23</v>
      </c>
      <c r="D351" s="67" t="s">
        <v>24</v>
      </c>
      <c r="E351" s="18">
        <v>350</v>
      </c>
      <c r="F351" s="68" t="s">
        <v>345</v>
      </c>
      <c r="G351" s="18" t="s">
        <v>202</v>
      </c>
      <c r="H351" s="18" t="s">
        <v>339</v>
      </c>
      <c r="I351" s="18" t="s">
        <v>271</v>
      </c>
      <c r="J351" s="19" t="s">
        <v>208</v>
      </c>
      <c r="K351" s="22">
        <v>0.5</v>
      </c>
      <c r="L351" s="21">
        <v>44927</v>
      </c>
      <c r="M351" s="19"/>
      <c r="N351" s="23" t="s">
        <v>197</v>
      </c>
      <c r="O351" s="13">
        <v>0</v>
      </c>
      <c r="P351" s="13" t="s">
        <v>109</v>
      </c>
      <c r="Q351" s="13" t="s">
        <v>109</v>
      </c>
      <c r="R351" s="56"/>
      <c r="S351" s="56"/>
      <c r="T351" s="56"/>
      <c r="U351" s="56"/>
      <c r="V351" s="56"/>
      <c r="W351" s="18" t="s">
        <v>168</v>
      </c>
      <c r="X351" s="18" t="s">
        <v>283</v>
      </c>
      <c r="Y351" s="18" t="s">
        <v>284</v>
      </c>
      <c r="Z351" s="18" t="s">
        <v>285</v>
      </c>
      <c r="AA351" s="109"/>
    </row>
    <row r="352" spans="1:27" s="55" customFormat="1" ht="90" hidden="1">
      <c r="A352" s="18">
        <v>304024</v>
      </c>
      <c r="B352" s="18" t="s">
        <v>171</v>
      </c>
      <c r="C352" s="67" t="s">
        <v>23</v>
      </c>
      <c r="D352" s="67" t="s">
        <v>24</v>
      </c>
      <c r="E352" s="18">
        <v>351</v>
      </c>
      <c r="F352" s="68" t="s">
        <v>357</v>
      </c>
      <c r="G352" s="18" t="s">
        <v>202</v>
      </c>
      <c r="H352" s="18" t="s">
        <v>339</v>
      </c>
      <c r="I352" s="18" t="s">
        <v>271</v>
      </c>
      <c r="J352" s="19" t="s">
        <v>236</v>
      </c>
      <c r="K352" s="22">
        <v>0.2</v>
      </c>
      <c r="L352" s="21">
        <v>44927</v>
      </c>
      <c r="M352" s="19" t="s">
        <v>358</v>
      </c>
      <c r="N352" s="19" t="s">
        <v>236</v>
      </c>
      <c r="O352" s="78">
        <v>1</v>
      </c>
      <c r="P352" s="70">
        <v>44927</v>
      </c>
      <c r="Q352" s="71" t="s">
        <v>109</v>
      </c>
      <c r="R352" s="56"/>
      <c r="S352" s="56"/>
      <c r="T352" s="56"/>
      <c r="U352" s="56"/>
      <c r="V352" s="56"/>
      <c r="W352" s="18" t="s">
        <v>6</v>
      </c>
      <c r="X352" s="18">
        <v>0</v>
      </c>
      <c r="Y352" s="18">
        <v>0</v>
      </c>
      <c r="Z352" s="18" t="s">
        <v>5</v>
      </c>
      <c r="AA352" s="109"/>
    </row>
    <row r="353" spans="1:27" s="55" customFormat="1" ht="90" hidden="1">
      <c r="A353" s="18">
        <v>304024</v>
      </c>
      <c r="B353" s="18" t="s">
        <v>268</v>
      </c>
      <c r="C353" s="67" t="s">
        <v>23</v>
      </c>
      <c r="D353" s="67" t="s">
        <v>24</v>
      </c>
      <c r="E353" s="18">
        <v>352</v>
      </c>
      <c r="F353" s="68" t="s">
        <v>346</v>
      </c>
      <c r="G353" s="18" t="s">
        <v>202</v>
      </c>
      <c r="H353" s="18" t="s">
        <v>339</v>
      </c>
      <c r="I353" s="18" t="s">
        <v>271</v>
      </c>
      <c r="J353" s="18" t="s">
        <v>208</v>
      </c>
      <c r="K353" s="13">
        <v>0.5</v>
      </c>
      <c r="L353" s="25">
        <v>44927</v>
      </c>
      <c r="M353" s="25"/>
      <c r="N353" s="18" t="s">
        <v>208</v>
      </c>
      <c r="O353" s="3">
        <v>0.5</v>
      </c>
      <c r="P353" s="16">
        <v>44927</v>
      </c>
      <c r="Q353" s="21"/>
      <c r="R353" s="56"/>
      <c r="S353" s="56"/>
      <c r="T353" s="56"/>
      <c r="U353" s="56"/>
      <c r="V353" s="56"/>
      <c r="W353" s="18" t="s">
        <v>6</v>
      </c>
      <c r="X353" s="18">
        <v>0</v>
      </c>
      <c r="Y353" s="18">
        <v>0</v>
      </c>
      <c r="Z353" s="18" t="s">
        <v>5</v>
      </c>
      <c r="AA353" s="109"/>
    </row>
    <row r="354" spans="1:27" s="55" customFormat="1" ht="90" hidden="1">
      <c r="A354" s="18">
        <v>304024</v>
      </c>
      <c r="B354" s="18" t="s">
        <v>205</v>
      </c>
      <c r="C354" s="67" t="s">
        <v>23</v>
      </c>
      <c r="D354" s="67" t="s">
        <v>24</v>
      </c>
      <c r="E354" s="18">
        <v>353</v>
      </c>
      <c r="F354" s="68" t="s">
        <v>338</v>
      </c>
      <c r="G354" s="18" t="s">
        <v>202</v>
      </c>
      <c r="H354" s="18" t="s">
        <v>339</v>
      </c>
      <c r="I354" s="18" t="s">
        <v>271</v>
      </c>
      <c r="J354" s="18" t="s">
        <v>197</v>
      </c>
      <c r="K354" s="13">
        <v>0</v>
      </c>
      <c r="L354" s="18"/>
      <c r="M354" s="18"/>
      <c r="N354" s="18"/>
      <c r="O354" s="13"/>
      <c r="P354" s="18"/>
      <c r="Q354" s="21"/>
      <c r="R354" s="56"/>
      <c r="S354" s="56"/>
      <c r="T354" s="56"/>
      <c r="U354" s="56"/>
      <c r="V354" s="56"/>
      <c r="W354" s="18" t="s">
        <v>6</v>
      </c>
      <c r="X354" s="18">
        <v>0</v>
      </c>
      <c r="Y354" s="18">
        <v>0</v>
      </c>
      <c r="Z354" s="18" t="s">
        <v>5</v>
      </c>
      <c r="AA354" s="109"/>
    </row>
    <row r="355" spans="1:27" s="55" customFormat="1" ht="90" hidden="1">
      <c r="A355" s="18">
        <v>304024</v>
      </c>
      <c r="B355" s="18" t="s">
        <v>268</v>
      </c>
      <c r="C355" s="67" t="s">
        <v>23</v>
      </c>
      <c r="D355" s="67" t="s">
        <v>24</v>
      </c>
      <c r="E355" s="18">
        <v>354</v>
      </c>
      <c r="F355" s="68" t="s">
        <v>347</v>
      </c>
      <c r="G355" s="18" t="s">
        <v>202</v>
      </c>
      <c r="H355" s="18" t="s">
        <v>339</v>
      </c>
      <c r="I355" s="18" t="s">
        <v>271</v>
      </c>
      <c r="J355" s="18" t="s">
        <v>197</v>
      </c>
      <c r="K355" s="13">
        <v>0</v>
      </c>
      <c r="L355" s="18" t="s">
        <v>63</v>
      </c>
      <c r="M355" s="18" t="s">
        <v>63</v>
      </c>
      <c r="N355" s="23" t="s">
        <v>197</v>
      </c>
      <c r="O355" s="13">
        <v>0</v>
      </c>
      <c r="P355" s="13" t="s">
        <v>109</v>
      </c>
      <c r="Q355" s="13" t="s">
        <v>109</v>
      </c>
      <c r="R355" s="56"/>
      <c r="S355" s="56"/>
      <c r="T355" s="56"/>
      <c r="U355" s="56"/>
      <c r="V355" s="56"/>
      <c r="W355" s="18" t="s">
        <v>6</v>
      </c>
      <c r="X355" s="18">
        <v>0</v>
      </c>
      <c r="Y355" s="18">
        <v>0</v>
      </c>
      <c r="Z355" s="18" t="s">
        <v>5</v>
      </c>
      <c r="AA355" s="109"/>
    </row>
    <row r="356" spans="1:27" s="55" customFormat="1" ht="90" hidden="1">
      <c r="A356" s="18">
        <v>304024</v>
      </c>
      <c r="B356" s="18" t="s">
        <v>268</v>
      </c>
      <c r="C356" s="67" t="s">
        <v>23</v>
      </c>
      <c r="D356" s="67" t="s">
        <v>24</v>
      </c>
      <c r="E356" s="18">
        <v>355</v>
      </c>
      <c r="F356" s="68" t="s">
        <v>348</v>
      </c>
      <c r="G356" s="18" t="s">
        <v>202</v>
      </c>
      <c r="H356" s="18" t="s">
        <v>339</v>
      </c>
      <c r="I356" s="18" t="s">
        <v>271</v>
      </c>
      <c r="J356" s="18" t="s">
        <v>197</v>
      </c>
      <c r="K356" s="13">
        <v>0</v>
      </c>
      <c r="L356" s="18" t="s">
        <v>63</v>
      </c>
      <c r="M356" s="18" t="s">
        <v>63</v>
      </c>
      <c r="N356" s="23" t="s">
        <v>197</v>
      </c>
      <c r="O356" s="13">
        <v>0</v>
      </c>
      <c r="P356" s="13" t="s">
        <v>109</v>
      </c>
      <c r="Q356" s="13" t="s">
        <v>109</v>
      </c>
      <c r="R356" s="56"/>
      <c r="S356" s="56"/>
      <c r="T356" s="56"/>
      <c r="U356" s="56"/>
      <c r="V356" s="56"/>
      <c r="W356" s="18" t="s">
        <v>6</v>
      </c>
      <c r="X356" s="18">
        <v>0</v>
      </c>
      <c r="Y356" s="18">
        <v>0</v>
      </c>
      <c r="Z356" s="18" t="s">
        <v>5</v>
      </c>
      <c r="AA356" s="109"/>
    </row>
    <row r="357" spans="1:27" s="55" customFormat="1" ht="90" hidden="1">
      <c r="A357" s="18">
        <v>304024</v>
      </c>
      <c r="B357" s="18" t="s">
        <v>268</v>
      </c>
      <c r="C357" s="67" t="s">
        <v>23</v>
      </c>
      <c r="D357" s="67" t="s">
        <v>24</v>
      </c>
      <c r="E357" s="18">
        <v>356</v>
      </c>
      <c r="F357" s="68" t="s">
        <v>349</v>
      </c>
      <c r="G357" s="18" t="s">
        <v>202</v>
      </c>
      <c r="H357" s="18" t="s">
        <v>339</v>
      </c>
      <c r="I357" s="18" t="s">
        <v>271</v>
      </c>
      <c r="J357" s="18" t="s">
        <v>197</v>
      </c>
      <c r="K357" s="13">
        <v>0</v>
      </c>
      <c r="L357" s="18" t="s">
        <v>63</v>
      </c>
      <c r="M357" s="18" t="s">
        <v>63</v>
      </c>
      <c r="N357" s="23" t="s">
        <v>197</v>
      </c>
      <c r="O357" s="13">
        <v>0</v>
      </c>
      <c r="P357" s="13" t="s">
        <v>109</v>
      </c>
      <c r="Q357" s="13" t="s">
        <v>109</v>
      </c>
      <c r="R357" s="56"/>
      <c r="S357" s="56"/>
      <c r="T357" s="56"/>
      <c r="U357" s="56"/>
      <c r="V357" s="56"/>
      <c r="W357" s="18" t="s">
        <v>6</v>
      </c>
      <c r="X357" s="18">
        <v>0</v>
      </c>
      <c r="Y357" s="18">
        <v>0</v>
      </c>
      <c r="Z357" s="18" t="s">
        <v>5</v>
      </c>
      <c r="AA357" s="109"/>
    </row>
    <row r="358" spans="1:27" s="55" customFormat="1" ht="90" hidden="1">
      <c r="A358" s="18">
        <v>304024</v>
      </c>
      <c r="B358" s="18" t="s">
        <v>268</v>
      </c>
      <c r="C358" s="67" t="s">
        <v>23</v>
      </c>
      <c r="D358" s="67" t="s">
        <v>24</v>
      </c>
      <c r="E358" s="18">
        <v>357</v>
      </c>
      <c r="F358" s="68" t="s">
        <v>350</v>
      </c>
      <c r="G358" s="18" t="s">
        <v>202</v>
      </c>
      <c r="H358" s="18" t="s">
        <v>339</v>
      </c>
      <c r="I358" s="18" t="s">
        <v>271</v>
      </c>
      <c r="J358" s="18" t="s">
        <v>197</v>
      </c>
      <c r="K358" s="13">
        <v>0</v>
      </c>
      <c r="L358" s="18" t="s">
        <v>63</v>
      </c>
      <c r="M358" s="18" t="s">
        <v>63</v>
      </c>
      <c r="N358" s="23" t="s">
        <v>197</v>
      </c>
      <c r="O358" s="13">
        <v>0</v>
      </c>
      <c r="P358" s="13" t="s">
        <v>109</v>
      </c>
      <c r="Q358" s="13" t="s">
        <v>109</v>
      </c>
      <c r="R358" s="56"/>
      <c r="S358" s="56"/>
      <c r="T358" s="56"/>
      <c r="U358" s="56"/>
      <c r="V358" s="56"/>
      <c r="W358" s="18" t="s">
        <v>6</v>
      </c>
      <c r="X358" s="18">
        <v>0</v>
      </c>
      <c r="Y358" s="18">
        <v>0</v>
      </c>
      <c r="Z358" s="18" t="s">
        <v>5</v>
      </c>
      <c r="AA358" s="109"/>
    </row>
    <row r="359" spans="1:27" s="55" customFormat="1" ht="90" hidden="1">
      <c r="A359" s="18">
        <v>304024</v>
      </c>
      <c r="B359" s="18" t="s">
        <v>268</v>
      </c>
      <c r="C359" s="67" t="s">
        <v>23</v>
      </c>
      <c r="D359" s="67" t="s">
        <v>24</v>
      </c>
      <c r="E359" s="18">
        <v>358</v>
      </c>
      <c r="F359" s="68" t="s">
        <v>351</v>
      </c>
      <c r="G359" s="18" t="s">
        <v>202</v>
      </c>
      <c r="H359" s="18" t="s">
        <v>339</v>
      </c>
      <c r="I359" s="18" t="s">
        <v>271</v>
      </c>
      <c r="J359" s="18" t="s">
        <v>208</v>
      </c>
      <c r="K359" s="13">
        <v>0.5</v>
      </c>
      <c r="L359" s="25">
        <v>44562</v>
      </c>
      <c r="M359" s="25"/>
      <c r="N359" s="18" t="s">
        <v>208</v>
      </c>
      <c r="O359" s="13">
        <v>0.5</v>
      </c>
      <c r="P359" s="16">
        <v>44562</v>
      </c>
      <c r="Q359" s="21"/>
      <c r="R359" s="56"/>
      <c r="S359" s="56"/>
      <c r="T359" s="56"/>
      <c r="U359" s="56"/>
      <c r="V359" s="56"/>
      <c r="W359" s="18" t="s">
        <v>6</v>
      </c>
      <c r="X359" s="18">
        <v>0</v>
      </c>
      <c r="Y359" s="18">
        <v>0</v>
      </c>
      <c r="Z359" s="18" t="s">
        <v>5</v>
      </c>
      <c r="AA359" s="109"/>
    </row>
    <row r="360" spans="1:27" s="55" customFormat="1" ht="90" hidden="1">
      <c r="A360" s="18">
        <v>304024</v>
      </c>
      <c r="B360" s="18" t="s">
        <v>268</v>
      </c>
      <c r="C360" s="67" t="s">
        <v>23</v>
      </c>
      <c r="D360" s="67" t="s">
        <v>24</v>
      </c>
      <c r="E360" s="18">
        <v>359</v>
      </c>
      <c r="F360" s="68" t="s">
        <v>352</v>
      </c>
      <c r="G360" s="18" t="s">
        <v>202</v>
      </c>
      <c r="H360" s="18" t="s">
        <v>339</v>
      </c>
      <c r="I360" s="18" t="s">
        <v>271</v>
      </c>
      <c r="J360" s="18" t="s">
        <v>208</v>
      </c>
      <c r="K360" s="13">
        <v>0.5</v>
      </c>
      <c r="L360" s="25">
        <v>44927</v>
      </c>
      <c r="M360" s="25"/>
      <c r="N360" s="18" t="s">
        <v>208</v>
      </c>
      <c r="O360" s="13">
        <v>0.5</v>
      </c>
      <c r="P360" s="16">
        <v>44927</v>
      </c>
      <c r="Q360" s="21"/>
      <c r="R360" s="56"/>
      <c r="S360" s="56"/>
      <c r="T360" s="56"/>
      <c r="U360" s="56"/>
      <c r="V360" s="56"/>
      <c r="W360" s="18" t="s">
        <v>6</v>
      </c>
      <c r="X360" s="18">
        <v>0</v>
      </c>
      <c r="Y360" s="18">
        <v>0</v>
      </c>
      <c r="Z360" s="18" t="s">
        <v>5</v>
      </c>
      <c r="AA360" s="109"/>
    </row>
    <row r="361" spans="1:27" s="55" customFormat="1" ht="90" hidden="1">
      <c r="A361" s="18">
        <v>304024</v>
      </c>
      <c r="B361" s="18" t="s">
        <v>268</v>
      </c>
      <c r="C361" s="67" t="s">
        <v>23</v>
      </c>
      <c r="D361" s="67" t="s">
        <v>24</v>
      </c>
      <c r="E361" s="18">
        <v>360</v>
      </c>
      <c r="F361" s="68" t="s">
        <v>353</v>
      </c>
      <c r="G361" s="18" t="s">
        <v>202</v>
      </c>
      <c r="H361" s="18" t="s">
        <v>339</v>
      </c>
      <c r="I361" s="18" t="s">
        <v>271</v>
      </c>
      <c r="J361" s="19" t="s">
        <v>197</v>
      </c>
      <c r="K361" s="22">
        <v>0</v>
      </c>
      <c r="L361" s="19" t="s">
        <v>63</v>
      </c>
      <c r="M361" s="19" t="s">
        <v>63</v>
      </c>
      <c r="N361" s="23" t="s">
        <v>197</v>
      </c>
      <c r="O361" s="13">
        <v>0</v>
      </c>
      <c r="P361" s="13" t="s">
        <v>109</v>
      </c>
      <c r="Q361" s="13" t="s">
        <v>109</v>
      </c>
      <c r="R361" s="56"/>
      <c r="S361" s="56"/>
      <c r="T361" s="56"/>
      <c r="U361" s="56"/>
      <c r="V361" s="56"/>
      <c r="W361" s="18" t="s">
        <v>168</v>
      </c>
      <c r="X361" s="18" t="s">
        <v>283</v>
      </c>
      <c r="Y361" s="18" t="s">
        <v>284</v>
      </c>
      <c r="Z361" s="18" t="s">
        <v>285</v>
      </c>
      <c r="AA361" s="109"/>
    </row>
    <row r="362" spans="1:27" s="55" customFormat="1" ht="90" hidden="1">
      <c r="A362" s="18">
        <v>304024</v>
      </c>
      <c r="B362" s="18" t="s">
        <v>268</v>
      </c>
      <c r="C362" s="67" t="s">
        <v>23</v>
      </c>
      <c r="D362" s="67" t="s">
        <v>24</v>
      </c>
      <c r="E362" s="18">
        <v>361</v>
      </c>
      <c r="F362" s="68" t="s">
        <v>354</v>
      </c>
      <c r="G362" s="18" t="s">
        <v>202</v>
      </c>
      <c r="H362" s="18" t="s">
        <v>339</v>
      </c>
      <c r="I362" s="18" t="s">
        <v>271</v>
      </c>
      <c r="J362" s="21">
        <v>45473</v>
      </c>
      <c r="K362" s="19"/>
      <c r="L362" s="19"/>
      <c r="M362" s="19"/>
      <c r="N362" s="23" t="s">
        <v>197</v>
      </c>
      <c r="O362" s="13">
        <v>0</v>
      </c>
      <c r="P362" s="13" t="s">
        <v>109</v>
      </c>
      <c r="Q362" s="13" t="s">
        <v>109</v>
      </c>
      <c r="R362" s="56"/>
      <c r="S362" s="56"/>
      <c r="T362" s="56"/>
      <c r="U362" s="56"/>
      <c r="V362" s="56"/>
      <c r="W362" s="18" t="s">
        <v>6</v>
      </c>
      <c r="X362" s="18">
        <v>0</v>
      </c>
      <c r="Y362" s="18">
        <v>0</v>
      </c>
      <c r="Z362" s="18" t="s">
        <v>5</v>
      </c>
      <c r="AA362" s="109"/>
    </row>
    <row r="363" spans="1:27" s="55" customFormat="1" ht="90" hidden="1">
      <c r="A363" s="18">
        <v>304024</v>
      </c>
      <c r="B363" s="18" t="s">
        <v>268</v>
      </c>
      <c r="C363" s="67" t="s">
        <v>23</v>
      </c>
      <c r="D363" s="67" t="s">
        <v>24</v>
      </c>
      <c r="E363" s="18">
        <v>362</v>
      </c>
      <c r="F363" s="68" t="s">
        <v>355</v>
      </c>
      <c r="G363" s="18" t="s">
        <v>202</v>
      </c>
      <c r="H363" s="18" t="s">
        <v>339</v>
      </c>
      <c r="I363" s="18" t="s">
        <v>271</v>
      </c>
      <c r="J363" s="21">
        <v>45473</v>
      </c>
      <c r="K363" s="19"/>
      <c r="L363" s="19"/>
      <c r="M363" s="19"/>
      <c r="N363" s="23" t="s">
        <v>197</v>
      </c>
      <c r="O363" s="13">
        <v>0</v>
      </c>
      <c r="P363" s="13" t="s">
        <v>109</v>
      </c>
      <c r="Q363" s="13" t="s">
        <v>109</v>
      </c>
      <c r="R363" s="56"/>
      <c r="S363" s="56"/>
      <c r="T363" s="56"/>
      <c r="U363" s="56"/>
      <c r="V363" s="56"/>
      <c r="W363" s="18" t="s">
        <v>6</v>
      </c>
      <c r="X363" s="18">
        <v>0</v>
      </c>
      <c r="Y363" s="18">
        <v>0</v>
      </c>
      <c r="Z363" s="18" t="s">
        <v>5</v>
      </c>
      <c r="AA363" s="109"/>
    </row>
    <row r="364" spans="1:27" s="55" customFormat="1" ht="105" hidden="1">
      <c r="A364" s="18">
        <v>304023</v>
      </c>
      <c r="B364" s="18" t="s">
        <v>268</v>
      </c>
      <c r="C364" s="67" t="s">
        <v>16</v>
      </c>
      <c r="D364" s="67" t="s">
        <v>17</v>
      </c>
      <c r="E364" s="18">
        <v>363</v>
      </c>
      <c r="F364" s="68" t="s">
        <v>1150</v>
      </c>
      <c r="G364" s="18" t="s">
        <v>194</v>
      </c>
      <c r="H364" s="18" t="s">
        <v>513</v>
      </c>
      <c r="I364" s="18" t="s">
        <v>271</v>
      </c>
      <c r="J364" s="19" t="s">
        <v>236</v>
      </c>
      <c r="K364" s="22">
        <v>0</v>
      </c>
      <c r="L364" s="19" t="s">
        <v>63</v>
      </c>
      <c r="M364" s="19" t="s">
        <v>63</v>
      </c>
      <c r="N364" s="19" t="s">
        <v>225</v>
      </c>
      <c r="O364" s="95">
        <v>0.02</v>
      </c>
      <c r="P364" s="73">
        <v>45748</v>
      </c>
      <c r="Q364" s="71" t="s">
        <v>109</v>
      </c>
      <c r="R364" s="56"/>
      <c r="S364" s="56"/>
      <c r="T364" s="56"/>
      <c r="U364" s="56"/>
      <c r="V364" s="56"/>
      <c r="W364" s="18" t="s">
        <v>168</v>
      </c>
      <c r="X364" s="18" t="s">
        <v>209</v>
      </c>
      <c r="Y364" s="18" t="s">
        <v>502</v>
      </c>
      <c r="Z364" s="18" t="s">
        <v>503</v>
      </c>
      <c r="AA364" s="109"/>
    </row>
    <row r="365" spans="1:27" s="55" customFormat="1" ht="105" hidden="1">
      <c r="A365" s="18">
        <v>304023</v>
      </c>
      <c r="B365" s="18" t="s">
        <v>268</v>
      </c>
      <c r="C365" s="67" t="s">
        <v>16</v>
      </c>
      <c r="D365" s="67" t="s">
        <v>17</v>
      </c>
      <c r="E365" s="18">
        <v>364</v>
      </c>
      <c r="F365" s="68" t="s">
        <v>1151</v>
      </c>
      <c r="G365" s="18" t="s">
        <v>202</v>
      </c>
      <c r="H365" s="18" t="s">
        <v>513</v>
      </c>
      <c r="I365" s="18" t="s">
        <v>271</v>
      </c>
      <c r="J365" s="19" t="s">
        <v>242</v>
      </c>
      <c r="K365" s="22">
        <v>1</v>
      </c>
      <c r="L365" s="22">
        <v>1</v>
      </c>
      <c r="M365" s="19" t="s">
        <v>63</v>
      </c>
      <c r="N365" s="19" t="s">
        <v>242</v>
      </c>
      <c r="O365" s="78">
        <v>1</v>
      </c>
      <c r="P365" s="19"/>
      <c r="Q365" s="21"/>
      <c r="R365" s="56"/>
      <c r="S365" s="56"/>
      <c r="T365" s="56"/>
      <c r="U365" s="56"/>
      <c r="V365" s="56"/>
      <c r="W365" s="18" t="s">
        <v>6</v>
      </c>
      <c r="X365" s="18">
        <v>0</v>
      </c>
      <c r="Y365" s="18">
        <v>0</v>
      </c>
      <c r="Z365" s="18" t="s">
        <v>5</v>
      </c>
      <c r="AA365" s="109"/>
    </row>
    <row r="366" spans="1:27" s="55" customFormat="1" ht="105" hidden="1">
      <c r="A366" s="18">
        <v>304023</v>
      </c>
      <c r="B366" s="18" t="s">
        <v>268</v>
      </c>
      <c r="C366" s="67" t="s">
        <v>16</v>
      </c>
      <c r="D366" s="67" t="s">
        <v>17</v>
      </c>
      <c r="E366" s="18">
        <v>365</v>
      </c>
      <c r="F366" s="68" t="s">
        <v>1152</v>
      </c>
      <c r="G366" s="18" t="s">
        <v>202</v>
      </c>
      <c r="H366" s="18" t="s">
        <v>513</v>
      </c>
      <c r="I366" s="18" t="s">
        <v>271</v>
      </c>
      <c r="J366" s="19" t="s">
        <v>197</v>
      </c>
      <c r="K366" s="22">
        <v>0</v>
      </c>
      <c r="L366" s="19" t="s">
        <v>63</v>
      </c>
      <c r="M366" s="19" t="s">
        <v>63</v>
      </c>
      <c r="N366" s="23" t="s">
        <v>197</v>
      </c>
      <c r="O366" s="13">
        <v>0</v>
      </c>
      <c r="P366" s="13" t="s">
        <v>109</v>
      </c>
      <c r="Q366" s="13" t="s">
        <v>109</v>
      </c>
      <c r="R366" s="56"/>
      <c r="S366" s="56"/>
      <c r="T366" s="56"/>
      <c r="U366" s="56"/>
      <c r="V366" s="56"/>
      <c r="W366" s="18" t="s">
        <v>6</v>
      </c>
      <c r="X366" s="18">
        <v>0</v>
      </c>
      <c r="Y366" s="18">
        <v>0</v>
      </c>
      <c r="Z366" s="18" t="s">
        <v>5</v>
      </c>
      <c r="AA366" s="109"/>
    </row>
    <row r="367" spans="1:27" s="55" customFormat="1" ht="105" hidden="1">
      <c r="A367" s="18">
        <v>304023</v>
      </c>
      <c r="B367" s="18" t="s">
        <v>268</v>
      </c>
      <c r="C367" s="67" t="s">
        <v>16</v>
      </c>
      <c r="D367" s="67" t="s">
        <v>17</v>
      </c>
      <c r="E367" s="18">
        <v>366</v>
      </c>
      <c r="F367" s="68" t="s">
        <v>1153</v>
      </c>
      <c r="G367" s="18" t="s">
        <v>202</v>
      </c>
      <c r="H367" s="18" t="s">
        <v>513</v>
      </c>
      <c r="I367" s="18" t="s">
        <v>271</v>
      </c>
      <c r="J367" s="19" t="s">
        <v>197</v>
      </c>
      <c r="K367" s="22">
        <v>1</v>
      </c>
      <c r="L367" s="19" t="s">
        <v>63</v>
      </c>
      <c r="M367" s="19" t="s">
        <v>63</v>
      </c>
      <c r="N367" s="23" t="s">
        <v>197</v>
      </c>
      <c r="O367" s="13">
        <v>0</v>
      </c>
      <c r="P367" s="13" t="s">
        <v>109</v>
      </c>
      <c r="Q367" s="13" t="s">
        <v>109</v>
      </c>
      <c r="R367" s="56"/>
      <c r="S367" s="56"/>
      <c r="T367" s="56"/>
      <c r="U367" s="56"/>
      <c r="V367" s="56"/>
      <c r="W367" s="18" t="s">
        <v>6</v>
      </c>
      <c r="X367" s="18">
        <v>0</v>
      </c>
      <c r="Y367" s="18">
        <v>0</v>
      </c>
      <c r="Z367" s="18" t="s">
        <v>5</v>
      </c>
      <c r="AA367" s="109"/>
    </row>
    <row r="368" spans="1:27" s="55" customFormat="1" ht="105" hidden="1">
      <c r="A368" s="18">
        <v>304023</v>
      </c>
      <c r="B368" s="18" t="s">
        <v>268</v>
      </c>
      <c r="C368" s="67" t="s">
        <v>16</v>
      </c>
      <c r="D368" s="67" t="s">
        <v>17</v>
      </c>
      <c r="E368" s="18">
        <v>367</v>
      </c>
      <c r="F368" s="68" t="s">
        <v>1154</v>
      </c>
      <c r="G368" s="18" t="s">
        <v>202</v>
      </c>
      <c r="H368" s="18" t="s">
        <v>513</v>
      </c>
      <c r="I368" s="18" t="s">
        <v>271</v>
      </c>
      <c r="J368" s="19" t="s">
        <v>242</v>
      </c>
      <c r="K368" s="22">
        <v>1</v>
      </c>
      <c r="L368" s="22">
        <v>1</v>
      </c>
      <c r="M368" s="19" t="s">
        <v>63</v>
      </c>
      <c r="N368" s="19" t="s">
        <v>242</v>
      </c>
      <c r="O368" s="78">
        <v>1</v>
      </c>
      <c r="P368" s="19"/>
      <c r="Q368" s="21"/>
      <c r="R368" s="56"/>
      <c r="S368" s="56"/>
      <c r="T368" s="56"/>
      <c r="U368" s="56"/>
      <c r="V368" s="56"/>
      <c r="W368" s="18" t="s">
        <v>6</v>
      </c>
      <c r="X368" s="18">
        <v>0</v>
      </c>
      <c r="Y368" s="18">
        <v>0</v>
      </c>
      <c r="Z368" s="18" t="s">
        <v>5</v>
      </c>
      <c r="AA368" s="109"/>
    </row>
    <row r="369" spans="1:27" s="55" customFormat="1" ht="105" hidden="1">
      <c r="A369" s="18">
        <v>304023</v>
      </c>
      <c r="B369" s="18" t="s">
        <v>268</v>
      </c>
      <c r="C369" s="67" t="s">
        <v>16</v>
      </c>
      <c r="D369" s="67" t="s">
        <v>17</v>
      </c>
      <c r="E369" s="18">
        <v>368</v>
      </c>
      <c r="F369" s="68" t="s">
        <v>1155</v>
      </c>
      <c r="G369" s="18" t="s">
        <v>202</v>
      </c>
      <c r="H369" s="18" t="s">
        <v>513</v>
      </c>
      <c r="I369" s="18" t="s">
        <v>271</v>
      </c>
      <c r="J369" s="19" t="s">
        <v>197</v>
      </c>
      <c r="K369" s="22">
        <v>0</v>
      </c>
      <c r="L369" s="19" t="s">
        <v>63</v>
      </c>
      <c r="M369" s="19" t="s">
        <v>63</v>
      </c>
      <c r="N369" s="23" t="s">
        <v>197</v>
      </c>
      <c r="O369" s="13">
        <v>0</v>
      </c>
      <c r="P369" s="13" t="s">
        <v>109</v>
      </c>
      <c r="Q369" s="13" t="s">
        <v>109</v>
      </c>
      <c r="R369" s="56"/>
      <c r="S369" s="56"/>
      <c r="T369" s="56"/>
      <c r="U369" s="56"/>
      <c r="V369" s="56"/>
      <c r="W369" s="18" t="s">
        <v>6</v>
      </c>
      <c r="X369" s="18">
        <v>0</v>
      </c>
      <c r="Y369" s="18">
        <v>0</v>
      </c>
      <c r="Z369" s="18" t="s">
        <v>5</v>
      </c>
      <c r="AA369" s="109"/>
    </row>
    <row r="370" spans="1:27" s="55" customFormat="1" ht="105" hidden="1">
      <c r="A370" s="18">
        <v>304023</v>
      </c>
      <c r="B370" s="18" t="s">
        <v>268</v>
      </c>
      <c r="C370" s="67" t="s">
        <v>16</v>
      </c>
      <c r="D370" s="67" t="s">
        <v>17</v>
      </c>
      <c r="E370" s="18">
        <v>369</v>
      </c>
      <c r="F370" s="68" t="s">
        <v>1156</v>
      </c>
      <c r="G370" s="18" t="s">
        <v>202</v>
      </c>
      <c r="H370" s="18" t="s">
        <v>513</v>
      </c>
      <c r="I370" s="18" t="s">
        <v>271</v>
      </c>
      <c r="J370" s="19" t="s">
        <v>197</v>
      </c>
      <c r="K370" s="22">
        <v>0</v>
      </c>
      <c r="L370" s="19" t="s">
        <v>63</v>
      </c>
      <c r="M370" s="19" t="s">
        <v>63</v>
      </c>
      <c r="N370" s="23" t="s">
        <v>197</v>
      </c>
      <c r="O370" s="13">
        <v>0</v>
      </c>
      <c r="P370" s="13" t="s">
        <v>109</v>
      </c>
      <c r="Q370" s="13" t="s">
        <v>109</v>
      </c>
      <c r="R370" s="56"/>
      <c r="S370" s="56"/>
      <c r="T370" s="56"/>
      <c r="U370" s="56"/>
      <c r="V370" s="56"/>
      <c r="W370" s="18" t="s">
        <v>6</v>
      </c>
      <c r="X370" s="18">
        <v>0</v>
      </c>
      <c r="Y370" s="18">
        <v>0</v>
      </c>
      <c r="Z370" s="18" t="s">
        <v>5</v>
      </c>
      <c r="AA370" s="109"/>
    </row>
    <row r="371" spans="1:27" s="55" customFormat="1" ht="105" hidden="1">
      <c r="A371" s="18">
        <v>304023</v>
      </c>
      <c r="B371" s="18" t="s">
        <v>268</v>
      </c>
      <c r="C371" s="67" t="s">
        <v>16</v>
      </c>
      <c r="D371" s="67" t="s">
        <v>17</v>
      </c>
      <c r="E371" s="18">
        <v>370</v>
      </c>
      <c r="F371" s="68" t="s">
        <v>1157</v>
      </c>
      <c r="G371" s="18" t="s">
        <v>202</v>
      </c>
      <c r="H371" s="18" t="s">
        <v>513</v>
      </c>
      <c r="I371" s="18" t="s">
        <v>271</v>
      </c>
      <c r="J371" s="19" t="s">
        <v>242</v>
      </c>
      <c r="K371" s="22">
        <v>1</v>
      </c>
      <c r="L371" s="22">
        <v>1</v>
      </c>
      <c r="M371" s="19" t="s">
        <v>63</v>
      </c>
      <c r="N371" s="19" t="s">
        <v>242</v>
      </c>
      <c r="O371" s="78">
        <v>1</v>
      </c>
      <c r="P371" s="13" t="s">
        <v>109</v>
      </c>
      <c r="Q371" s="13" t="s">
        <v>109</v>
      </c>
      <c r="R371" s="56"/>
      <c r="S371" s="56"/>
      <c r="T371" s="56"/>
      <c r="U371" s="56"/>
      <c r="V371" s="56"/>
      <c r="W371" s="18" t="s">
        <v>168</v>
      </c>
      <c r="X371" s="18" t="s">
        <v>209</v>
      </c>
      <c r="Y371" s="18" t="s">
        <v>502</v>
      </c>
      <c r="Z371" s="18" t="s">
        <v>503</v>
      </c>
      <c r="AA371" s="109"/>
    </row>
    <row r="372" spans="1:27" s="55" customFormat="1" ht="105" hidden="1">
      <c r="A372" s="18">
        <v>304023</v>
      </c>
      <c r="B372" s="18" t="s">
        <v>268</v>
      </c>
      <c r="C372" s="67" t="s">
        <v>16</v>
      </c>
      <c r="D372" s="67" t="s">
        <v>17</v>
      </c>
      <c r="E372" s="18">
        <v>371</v>
      </c>
      <c r="F372" s="68" t="s">
        <v>1158</v>
      </c>
      <c r="G372" s="18" t="s">
        <v>202</v>
      </c>
      <c r="H372" s="18" t="s">
        <v>513</v>
      </c>
      <c r="I372" s="18" t="s">
        <v>271</v>
      </c>
      <c r="J372" s="19" t="s">
        <v>197</v>
      </c>
      <c r="K372" s="22">
        <v>0</v>
      </c>
      <c r="L372" s="19" t="s">
        <v>63</v>
      </c>
      <c r="M372" s="19" t="s">
        <v>63</v>
      </c>
      <c r="N372" s="23" t="s">
        <v>197</v>
      </c>
      <c r="O372" s="13">
        <v>0</v>
      </c>
      <c r="P372" s="13" t="s">
        <v>109</v>
      </c>
      <c r="Q372" s="13" t="s">
        <v>109</v>
      </c>
      <c r="R372" s="56"/>
      <c r="S372" s="56"/>
      <c r="T372" s="56"/>
      <c r="U372" s="56"/>
      <c r="V372" s="56"/>
      <c r="W372" s="18" t="s">
        <v>6</v>
      </c>
      <c r="X372" s="18">
        <v>0</v>
      </c>
      <c r="Y372" s="18">
        <v>0</v>
      </c>
      <c r="Z372" s="18" t="s">
        <v>5</v>
      </c>
      <c r="AA372" s="109"/>
    </row>
    <row r="373" spans="1:27" s="55" customFormat="1" ht="105" hidden="1">
      <c r="A373" s="18">
        <v>304023</v>
      </c>
      <c r="B373" s="18" t="s">
        <v>268</v>
      </c>
      <c r="C373" s="67" t="s">
        <v>16</v>
      </c>
      <c r="D373" s="67" t="s">
        <v>17</v>
      </c>
      <c r="E373" s="18">
        <v>372</v>
      </c>
      <c r="F373" s="68" t="s">
        <v>1159</v>
      </c>
      <c r="G373" s="18" t="s">
        <v>202</v>
      </c>
      <c r="H373" s="18" t="s">
        <v>513</v>
      </c>
      <c r="I373" s="18" t="s">
        <v>271</v>
      </c>
      <c r="J373" s="19" t="s">
        <v>197</v>
      </c>
      <c r="K373" s="22">
        <v>0</v>
      </c>
      <c r="L373" s="19" t="s">
        <v>63</v>
      </c>
      <c r="M373" s="19" t="s">
        <v>63</v>
      </c>
      <c r="N373" s="23" t="s">
        <v>197</v>
      </c>
      <c r="O373" s="13">
        <v>0</v>
      </c>
      <c r="P373" s="13" t="s">
        <v>109</v>
      </c>
      <c r="Q373" s="13" t="s">
        <v>109</v>
      </c>
      <c r="R373" s="56"/>
      <c r="S373" s="56"/>
      <c r="T373" s="56"/>
      <c r="U373" s="56"/>
      <c r="V373" s="56"/>
      <c r="W373" s="18" t="s">
        <v>6</v>
      </c>
      <c r="X373" s="18">
        <v>0</v>
      </c>
      <c r="Y373" s="18">
        <v>0</v>
      </c>
      <c r="Z373" s="18" t="s">
        <v>5</v>
      </c>
      <c r="AA373" s="109"/>
    </row>
    <row r="374" spans="1:27" s="55" customFormat="1" ht="105" hidden="1">
      <c r="A374" s="18">
        <v>304023</v>
      </c>
      <c r="B374" s="18" t="s">
        <v>268</v>
      </c>
      <c r="C374" s="67" t="s">
        <v>16</v>
      </c>
      <c r="D374" s="67" t="s">
        <v>17</v>
      </c>
      <c r="E374" s="18">
        <v>373</v>
      </c>
      <c r="F374" s="68" t="s">
        <v>1160</v>
      </c>
      <c r="G374" s="18" t="s">
        <v>202</v>
      </c>
      <c r="H374" s="18" t="s">
        <v>513</v>
      </c>
      <c r="I374" s="18" t="s">
        <v>271</v>
      </c>
      <c r="J374" s="19" t="s">
        <v>197</v>
      </c>
      <c r="K374" s="22">
        <v>0</v>
      </c>
      <c r="L374" s="19" t="s">
        <v>63</v>
      </c>
      <c r="M374" s="19" t="s">
        <v>63</v>
      </c>
      <c r="N374" s="23" t="s">
        <v>197</v>
      </c>
      <c r="O374" s="13">
        <v>0</v>
      </c>
      <c r="P374" s="13" t="s">
        <v>109</v>
      </c>
      <c r="Q374" s="13" t="s">
        <v>109</v>
      </c>
      <c r="R374" s="56"/>
      <c r="S374" s="56"/>
      <c r="T374" s="56"/>
      <c r="U374" s="56"/>
      <c r="V374" s="56"/>
      <c r="W374" s="18" t="s">
        <v>6</v>
      </c>
      <c r="X374" s="18">
        <v>0</v>
      </c>
      <c r="Y374" s="18">
        <v>0</v>
      </c>
      <c r="Z374" s="18" t="s">
        <v>5</v>
      </c>
      <c r="AA374" s="109"/>
    </row>
    <row r="375" spans="1:27" s="55" customFormat="1" ht="240" hidden="1">
      <c r="A375" s="18">
        <v>304023</v>
      </c>
      <c r="B375" s="18" t="s">
        <v>19</v>
      </c>
      <c r="C375" s="67" t="s">
        <v>16</v>
      </c>
      <c r="D375" s="67" t="s">
        <v>17</v>
      </c>
      <c r="E375" s="18">
        <v>374</v>
      </c>
      <c r="F375" s="68" t="s">
        <v>1149</v>
      </c>
      <c r="G375" s="18" t="s">
        <v>202</v>
      </c>
      <c r="H375" s="18" t="s">
        <v>513</v>
      </c>
      <c r="I375" s="18" t="s">
        <v>271</v>
      </c>
      <c r="J375" s="18" t="s">
        <v>242</v>
      </c>
      <c r="K375" s="13"/>
      <c r="L375" s="18"/>
      <c r="M375" s="18"/>
      <c r="N375" s="18" t="s">
        <v>242</v>
      </c>
      <c r="O375" s="13">
        <v>0.9</v>
      </c>
      <c r="P375" s="81">
        <v>45474</v>
      </c>
      <c r="Q375" s="74">
        <v>45832</v>
      </c>
      <c r="R375" s="56"/>
      <c r="S375" s="56"/>
      <c r="T375" s="56"/>
      <c r="U375" s="56"/>
      <c r="V375" s="56"/>
      <c r="W375" s="18" t="s">
        <v>6</v>
      </c>
      <c r="X375" s="18">
        <v>0</v>
      </c>
      <c r="Y375" s="18">
        <v>0</v>
      </c>
      <c r="Z375" s="18" t="s">
        <v>5</v>
      </c>
      <c r="AA375" s="112" t="s">
        <v>1735</v>
      </c>
    </row>
    <row r="376" spans="1:27" s="55" customFormat="1" ht="135" hidden="1">
      <c r="A376" s="77" t="e">
        <v>#N/A</v>
      </c>
      <c r="B376" s="18" t="s">
        <v>19</v>
      </c>
      <c r="C376" s="18" t="s">
        <v>109</v>
      </c>
      <c r="D376" s="18" t="s">
        <v>109</v>
      </c>
      <c r="E376" s="18">
        <v>375</v>
      </c>
      <c r="F376" s="68" t="s">
        <v>1583</v>
      </c>
      <c r="G376" s="18" t="s">
        <v>194</v>
      </c>
      <c r="H376" s="18"/>
      <c r="I376" s="18" t="s">
        <v>204</v>
      </c>
      <c r="J376" s="23" t="s">
        <v>197</v>
      </c>
      <c r="K376" s="24">
        <v>0</v>
      </c>
      <c r="L376" s="23"/>
      <c r="M376" s="23"/>
      <c r="N376" s="23" t="s">
        <v>393</v>
      </c>
      <c r="O376" s="13">
        <v>0.17</v>
      </c>
      <c r="P376" s="90">
        <v>45474</v>
      </c>
      <c r="Q376" s="74">
        <v>46752</v>
      </c>
      <c r="R376" s="56"/>
      <c r="S376" s="56"/>
      <c r="T376" s="56"/>
      <c r="U376" s="56"/>
      <c r="V376" s="56"/>
      <c r="W376" s="23" t="s">
        <v>168</v>
      </c>
      <c r="X376" s="18" t="s">
        <v>283</v>
      </c>
      <c r="Y376" s="18" t="s">
        <v>284</v>
      </c>
      <c r="Z376" s="18" t="s">
        <v>1170</v>
      </c>
      <c r="AA376" s="109" t="s">
        <v>1736</v>
      </c>
    </row>
    <row r="377" spans="1:27" s="55" customFormat="1" ht="75" hidden="1">
      <c r="A377" s="18">
        <v>304028</v>
      </c>
      <c r="B377" s="18" t="s">
        <v>19</v>
      </c>
      <c r="C377" s="67" t="s">
        <v>29</v>
      </c>
      <c r="D377" s="67" t="s">
        <v>30</v>
      </c>
      <c r="E377" s="18">
        <v>376</v>
      </c>
      <c r="F377" s="68" t="s">
        <v>1171</v>
      </c>
      <c r="G377" s="18" t="s">
        <v>194</v>
      </c>
      <c r="H377" s="18"/>
      <c r="I377" s="18" t="s">
        <v>196</v>
      </c>
      <c r="J377" s="23" t="s">
        <v>197</v>
      </c>
      <c r="K377" s="24">
        <v>0</v>
      </c>
      <c r="L377" s="23"/>
      <c r="M377" s="23"/>
      <c r="N377" s="23" t="s">
        <v>584</v>
      </c>
      <c r="O377" s="13">
        <v>0</v>
      </c>
      <c r="P377" s="90">
        <v>45474</v>
      </c>
      <c r="Q377" s="74">
        <v>48395</v>
      </c>
      <c r="R377" s="56"/>
      <c r="S377" s="56"/>
      <c r="T377" s="56"/>
      <c r="U377" s="56"/>
      <c r="V377" s="56"/>
      <c r="W377" s="23" t="s">
        <v>6</v>
      </c>
      <c r="X377" s="18">
        <v>0</v>
      </c>
      <c r="Y377" s="18">
        <v>0</v>
      </c>
      <c r="Z377" s="18" t="s">
        <v>5</v>
      </c>
      <c r="AA377" s="109" t="s">
        <v>1737</v>
      </c>
    </row>
    <row r="378" spans="1:27" s="55" customFormat="1" ht="150" hidden="1">
      <c r="A378" s="77" t="e">
        <v>#N/A</v>
      </c>
      <c r="B378" s="18" t="s">
        <v>19</v>
      </c>
      <c r="C378" s="18" t="s">
        <v>109</v>
      </c>
      <c r="D378" s="18" t="s">
        <v>109</v>
      </c>
      <c r="E378" s="18">
        <v>377</v>
      </c>
      <c r="F378" s="68" t="s">
        <v>1584</v>
      </c>
      <c r="G378" s="18" t="s">
        <v>202</v>
      </c>
      <c r="H378" s="18" t="s">
        <v>1166</v>
      </c>
      <c r="I378" s="18" t="s">
        <v>196</v>
      </c>
      <c r="J378" s="23" t="s">
        <v>242</v>
      </c>
      <c r="K378" s="24">
        <v>0.1</v>
      </c>
      <c r="L378" s="40">
        <v>44228</v>
      </c>
      <c r="M378" s="41">
        <v>45808</v>
      </c>
      <c r="N378" s="23" t="s">
        <v>242</v>
      </c>
      <c r="O378" s="13">
        <v>0.2</v>
      </c>
      <c r="P378" s="96">
        <v>45474</v>
      </c>
      <c r="Q378" s="74">
        <v>45746</v>
      </c>
      <c r="R378" s="56"/>
      <c r="S378" s="56"/>
      <c r="T378" s="56"/>
      <c r="U378" s="56"/>
      <c r="V378" s="56"/>
      <c r="W378" s="23" t="s">
        <v>6</v>
      </c>
      <c r="X378" s="18">
        <v>0</v>
      </c>
      <c r="Y378" s="18">
        <v>0</v>
      </c>
      <c r="Z378" s="18" t="s">
        <v>5</v>
      </c>
      <c r="AA378" s="109" t="s">
        <v>1738</v>
      </c>
    </row>
    <row r="379" spans="1:27" s="55" customFormat="1" ht="255" hidden="1">
      <c r="A379" s="18">
        <v>304028</v>
      </c>
      <c r="B379" s="18" t="s">
        <v>19</v>
      </c>
      <c r="C379" s="67" t="s">
        <v>29</v>
      </c>
      <c r="D379" s="67" t="s">
        <v>30</v>
      </c>
      <c r="E379" s="18">
        <v>378</v>
      </c>
      <c r="F379" s="68" t="s">
        <v>1172</v>
      </c>
      <c r="G379" s="18" t="s">
        <v>202</v>
      </c>
      <c r="H379" s="18"/>
      <c r="I379" s="18" t="s">
        <v>204</v>
      </c>
      <c r="J379" s="23" t="s">
        <v>219</v>
      </c>
      <c r="K379" s="24">
        <v>1</v>
      </c>
      <c r="L379" s="40">
        <v>44563</v>
      </c>
      <c r="M379" s="41">
        <v>45291</v>
      </c>
      <c r="N379" s="23" t="s">
        <v>219</v>
      </c>
      <c r="O379" s="13">
        <v>1</v>
      </c>
      <c r="P379" s="96">
        <v>45474</v>
      </c>
      <c r="Q379" s="74">
        <v>52584</v>
      </c>
      <c r="R379" s="56"/>
      <c r="S379" s="56"/>
      <c r="T379" s="56"/>
      <c r="U379" s="56"/>
      <c r="V379" s="56"/>
      <c r="W379" s="23" t="s">
        <v>6</v>
      </c>
      <c r="X379" s="18">
        <v>0</v>
      </c>
      <c r="Y379" s="18">
        <v>0</v>
      </c>
      <c r="Z379" s="18" t="s">
        <v>5</v>
      </c>
      <c r="AA379" s="109" t="s">
        <v>1739</v>
      </c>
    </row>
    <row r="380" spans="1:27" s="55" customFormat="1" ht="180" hidden="1">
      <c r="A380" s="77" t="e">
        <v>#N/A</v>
      </c>
      <c r="B380" s="18" t="s">
        <v>19</v>
      </c>
      <c r="C380" s="18" t="s">
        <v>109</v>
      </c>
      <c r="D380" s="18" t="s">
        <v>109</v>
      </c>
      <c r="E380" s="18">
        <v>379</v>
      </c>
      <c r="F380" s="68" t="s">
        <v>1585</v>
      </c>
      <c r="G380" s="18" t="s">
        <v>202</v>
      </c>
      <c r="H380" s="18"/>
      <c r="I380" s="18" t="s">
        <v>196</v>
      </c>
      <c r="J380" s="23" t="s">
        <v>225</v>
      </c>
      <c r="K380" s="24">
        <v>0.15</v>
      </c>
      <c r="L380" s="40">
        <v>44563</v>
      </c>
      <c r="M380" s="41">
        <v>45291</v>
      </c>
      <c r="N380" s="23" t="s">
        <v>222</v>
      </c>
      <c r="O380" s="13">
        <v>0.5</v>
      </c>
      <c r="P380" s="96">
        <v>45474</v>
      </c>
      <c r="Q380" s="74">
        <v>46022</v>
      </c>
      <c r="R380" s="56"/>
      <c r="S380" s="56"/>
      <c r="T380" s="56"/>
      <c r="U380" s="56"/>
      <c r="V380" s="56"/>
      <c r="W380" s="23" t="s">
        <v>6</v>
      </c>
      <c r="X380" s="18">
        <v>0</v>
      </c>
      <c r="Y380" s="18">
        <v>0</v>
      </c>
      <c r="Z380" s="18" t="s">
        <v>5</v>
      </c>
      <c r="AA380" s="109" t="s">
        <v>1740</v>
      </c>
    </row>
    <row r="381" spans="1:27" s="55" customFormat="1" ht="210" hidden="1">
      <c r="A381" s="18">
        <v>302024</v>
      </c>
      <c r="B381" s="18" t="s">
        <v>4</v>
      </c>
      <c r="C381" s="67" t="s">
        <v>87</v>
      </c>
      <c r="D381" s="67" t="s">
        <v>88</v>
      </c>
      <c r="E381" s="18">
        <v>380</v>
      </c>
      <c r="F381" s="68" t="s">
        <v>1137</v>
      </c>
      <c r="G381" s="18" t="s">
        <v>194</v>
      </c>
      <c r="H381" s="18" t="s">
        <v>1138</v>
      </c>
      <c r="I381" s="18" t="s">
        <v>271</v>
      </c>
      <c r="J381" s="18" t="s">
        <v>197</v>
      </c>
      <c r="K381" s="13"/>
      <c r="L381" s="18"/>
      <c r="M381" s="18"/>
      <c r="N381" s="23" t="s">
        <v>197</v>
      </c>
      <c r="O381" s="13">
        <v>0</v>
      </c>
      <c r="P381" s="13" t="s">
        <v>109</v>
      </c>
      <c r="Q381" s="13" t="s">
        <v>109</v>
      </c>
      <c r="R381" s="56"/>
      <c r="S381" s="56"/>
      <c r="T381" s="56"/>
      <c r="U381" s="56"/>
      <c r="V381" s="56"/>
      <c r="W381" s="18" t="s">
        <v>6</v>
      </c>
      <c r="X381" s="18">
        <v>0</v>
      </c>
      <c r="Y381" s="18">
        <v>0</v>
      </c>
      <c r="Z381" s="18" t="s">
        <v>5</v>
      </c>
      <c r="AA381" s="109" t="s">
        <v>1741</v>
      </c>
    </row>
    <row r="382" spans="1:27" s="55" customFormat="1" ht="285" hidden="1">
      <c r="A382" s="18">
        <v>310111</v>
      </c>
      <c r="B382" s="18" t="s">
        <v>58</v>
      </c>
      <c r="C382" s="67" t="s">
        <v>61</v>
      </c>
      <c r="D382" s="67" t="s">
        <v>1199</v>
      </c>
      <c r="E382" s="18">
        <v>381</v>
      </c>
      <c r="F382" s="68" t="s">
        <v>1200</v>
      </c>
      <c r="G382" s="18" t="s">
        <v>194</v>
      </c>
      <c r="H382" s="18" t="s">
        <v>1653</v>
      </c>
      <c r="I382" s="18" t="s">
        <v>196</v>
      </c>
      <c r="J382" s="23" t="s">
        <v>236</v>
      </c>
      <c r="K382" s="24">
        <v>0.25</v>
      </c>
      <c r="L382" s="31">
        <v>43952</v>
      </c>
      <c r="M382" s="31"/>
      <c r="N382" s="23" t="s">
        <v>236</v>
      </c>
      <c r="O382" s="13">
        <v>0.5</v>
      </c>
      <c r="P382" s="90">
        <v>45366</v>
      </c>
      <c r="Q382" s="74">
        <v>45366</v>
      </c>
      <c r="R382" s="56"/>
      <c r="S382" s="56"/>
      <c r="T382" s="56"/>
      <c r="U382" s="56"/>
      <c r="V382" s="56"/>
      <c r="W382" s="23" t="s">
        <v>168</v>
      </c>
      <c r="X382" s="18" t="s">
        <v>1201</v>
      </c>
      <c r="Y382" s="18" t="s">
        <v>1202</v>
      </c>
      <c r="Z382" s="18" t="s">
        <v>1203</v>
      </c>
      <c r="AA382" s="118" t="s">
        <v>1742</v>
      </c>
    </row>
    <row r="383" spans="1:27" s="55" customFormat="1" ht="409.5" hidden="1">
      <c r="A383" s="18">
        <v>310111</v>
      </c>
      <c r="B383" s="18" t="s">
        <v>58</v>
      </c>
      <c r="C383" s="67" t="s">
        <v>61</v>
      </c>
      <c r="D383" s="67" t="s">
        <v>1199</v>
      </c>
      <c r="E383" s="18">
        <v>382</v>
      </c>
      <c r="F383" s="68" t="s">
        <v>1204</v>
      </c>
      <c r="G383" s="18" t="s">
        <v>194</v>
      </c>
      <c r="H383" s="18" t="s">
        <v>1654</v>
      </c>
      <c r="I383" s="18" t="s">
        <v>204</v>
      </c>
      <c r="J383" s="23" t="s">
        <v>236</v>
      </c>
      <c r="K383" s="24">
        <v>0.75</v>
      </c>
      <c r="L383" s="31">
        <v>43952</v>
      </c>
      <c r="M383" s="31">
        <v>45386</v>
      </c>
      <c r="N383" s="23" t="s">
        <v>236</v>
      </c>
      <c r="O383" s="13">
        <v>0.5</v>
      </c>
      <c r="P383" s="90">
        <v>45386</v>
      </c>
      <c r="Q383" s="74">
        <v>45386</v>
      </c>
      <c r="R383" s="56"/>
      <c r="S383" s="56"/>
      <c r="T383" s="56"/>
      <c r="U383" s="56"/>
      <c r="V383" s="56"/>
      <c r="W383" s="23" t="s">
        <v>6</v>
      </c>
      <c r="X383" s="18">
        <v>0</v>
      </c>
      <c r="Y383" s="18">
        <v>0</v>
      </c>
      <c r="Z383" s="18" t="s">
        <v>5</v>
      </c>
      <c r="AA383" s="118" t="s">
        <v>1743</v>
      </c>
    </row>
    <row r="384" spans="1:27" s="55" customFormat="1" ht="225" hidden="1">
      <c r="A384" s="18">
        <v>310111</v>
      </c>
      <c r="B384" s="18" t="s">
        <v>58</v>
      </c>
      <c r="C384" s="67" t="s">
        <v>61</v>
      </c>
      <c r="D384" s="67" t="s">
        <v>1199</v>
      </c>
      <c r="E384" s="18">
        <v>383</v>
      </c>
      <c r="F384" s="68" t="s">
        <v>1205</v>
      </c>
      <c r="G384" s="18" t="s">
        <v>194</v>
      </c>
      <c r="H384" s="18" t="s">
        <v>1655</v>
      </c>
      <c r="I384" s="18" t="s">
        <v>196</v>
      </c>
      <c r="J384" s="23" t="s">
        <v>236</v>
      </c>
      <c r="K384" s="24">
        <v>0.66</v>
      </c>
      <c r="L384" s="31">
        <v>43952</v>
      </c>
      <c r="M384" s="31"/>
      <c r="N384" s="23" t="s">
        <v>236</v>
      </c>
      <c r="O384" s="13">
        <v>0.66</v>
      </c>
      <c r="P384" s="13" t="s">
        <v>109</v>
      </c>
      <c r="Q384" s="13" t="s">
        <v>109</v>
      </c>
      <c r="R384" s="56"/>
      <c r="S384" s="56"/>
      <c r="T384" s="56"/>
      <c r="U384" s="56"/>
      <c r="V384" s="56"/>
      <c r="W384" s="23" t="s">
        <v>6</v>
      </c>
      <c r="X384" s="18">
        <v>0</v>
      </c>
      <c r="Y384" s="18">
        <v>0</v>
      </c>
      <c r="Z384" s="18" t="s">
        <v>5</v>
      </c>
      <c r="AA384" s="109" t="s">
        <v>1744</v>
      </c>
    </row>
    <row r="385" spans="1:27" s="55" customFormat="1" ht="135" hidden="1">
      <c r="A385" s="18">
        <v>310111</v>
      </c>
      <c r="B385" s="18" t="s">
        <v>58</v>
      </c>
      <c r="C385" s="67" t="s">
        <v>61</v>
      </c>
      <c r="D385" s="67" t="s">
        <v>1199</v>
      </c>
      <c r="E385" s="18">
        <v>384</v>
      </c>
      <c r="F385" s="68" t="s">
        <v>1206</v>
      </c>
      <c r="G385" s="18" t="s">
        <v>194</v>
      </c>
      <c r="H385" s="18" t="s">
        <v>1656</v>
      </c>
      <c r="I385" s="18" t="s">
        <v>196</v>
      </c>
      <c r="J385" s="23" t="s">
        <v>236</v>
      </c>
      <c r="K385" s="24">
        <v>1</v>
      </c>
      <c r="L385" s="31">
        <v>43952</v>
      </c>
      <c r="M385" s="31">
        <v>44887</v>
      </c>
      <c r="N385" s="23" t="s">
        <v>505</v>
      </c>
      <c r="O385" s="13">
        <v>1</v>
      </c>
      <c r="P385" s="13" t="s">
        <v>109</v>
      </c>
      <c r="Q385" s="13" t="s">
        <v>109</v>
      </c>
      <c r="R385" s="56"/>
      <c r="S385" s="56"/>
      <c r="T385" s="56"/>
      <c r="U385" s="56"/>
      <c r="V385" s="56"/>
      <c r="W385" s="23" t="s">
        <v>6</v>
      </c>
      <c r="X385" s="18">
        <v>0</v>
      </c>
      <c r="Y385" s="18">
        <v>0</v>
      </c>
      <c r="Z385" s="18" t="s">
        <v>5</v>
      </c>
      <c r="AA385" s="109" t="s">
        <v>1745</v>
      </c>
    </row>
    <row r="386" spans="1:27" s="55" customFormat="1" ht="180" hidden="1">
      <c r="A386" s="18">
        <v>310111</v>
      </c>
      <c r="B386" s="18" t="s">
        <v>58</v>
      </c>
      <c r="C386" s="67" t="s">
        <v>61</v>
      </c>
      <c r="D386" s="67" t="s">
        <v>1199</v>
      </c>
      <c r="E386" s="18">
        <v>385</v>
      </c>
      <c r="F386" s="68" t="s">
        <v>1207</v>
      </c>
      <c r="G386" s="18" t="s">
        <v>194</v>
      </c>
      <c r="H386" s="18" t="s">
        <v>1657</v>
      </c>
      <c r="I386" s="18" t="s">
        <v>204</v>
      </c>
      <c r="J386" s="23" t="s">
        <v>236</v>
      </c>
      <c r="K386" s="24">
        <v>1</v>
      </c>
      <c r="L386" s="31">
        <v>43952</v>
      </c>
      <c r="M386" s="31" t="s">
        <v>1208</v>
      </c>
      <c r="N386" s="23" t="s">
        <v>505</v>
      </c>
      <c r="O386" s="13">
        <v>1</v>
      </c>
      <c r="P386" s="13" t="s">
        <v>109</v>
      </c>
      <c r="Q386" s="13" t="s">
        <v>109</v>
      </c>
      <c r="R386" s="56"/>
      <c r="S386" s="56"/>
      <c r="T386" s="56"/>
      <c r="U386" s="56"/>
      <c r="V386" s="56"/>
      <c r="W386" s="23" t="s">
        <v>6</v>
      </c>
      <c r="X386" s="18">
        <v>0</v>
      </c>
      <c r="Y386" s="18">
        <v>0</v>
      </c>
      <c r="Z386" s="18" t="s">
        <v>5</v>
      </c>
      <c r="AA386" s="109" t="s">
        <v>1746</v>
      </c>
    </row>
    <row r="387" spans="1:27" s="55" customFormat="1" ht="150" hidden="1">
      <c r="A387" s="18">
        <v>310111</v>
      </c>
      <c r="B387" s="18" t="s">
        <v>58</v>
      </c>
      <c r="C387" s="67" t="s">
        <v>61</v>
      </c>
      <c r="D387" s="67" t="s">
        <v>1199</v>
      </c>
      <c r="E387" s="18">
        <v>386</v>
      </c>
      <c r="F387" s="68" t="s">
        <v>1209</v>
      </c>
      <c r="G387" s="18" t="s">
        <v>194</v>
      </c>
      <c r="H387" s="18" t="s">
        <v>1658</v>
      </c>
      <c r="I387" s="18" t="s">
        <v>196</v>
      </c>
      <c r="J387" s="23" t="s">
        <v>236</v>
      </c>
      <c r="K387" s="24">
        <v>0.5</v>
      </c>
      <c r="L387" s="31">
        <v>43952</v>
      </c>
      <c r="M387" s="31">
        <v>44363</v>
      </c>
      <c r="N387" s="23" t="s">
        <v>505</v>
      </c>
      <c r="O387" s="13">
        <v>1</v>
      </c>
      <c r="P387" s="13" t="s">
        <v>109</v>
      </c>
      <c r="Q387" s="13" t="s">
        <v>109</v>
      </c>
      <c r="R387" s="56"/>
      <c r="S387" s="56"/>
      <c r="T387" s="56"/>
      <c r="U387" s="56"/>
      <c r="V387" s="56"/>
      <c r="W387" s="23" t="s">
        <v>6</v>
      </c>
      <c r="X387" s="18">
        <v>0</v>
      </c>
      <c r="Y387" s="18">
        <v>0</v>
      </c>
      <c r="Z387" s="18" t="s">
        <v>5</v>
      </c>
      <c r="AA387" s="109" t="s">
        <v>1747</v>
      </c>
    </row>
    <row r="388" spans="1:27" s="55" customFormat="1" ht="150" hidden="1">
      <c r="A388" s="18">
        <v>310111</v>
      </c>
      <c r="B388" s="18" t="s">
        <v>58</v>
      </c>
      <c r="C388" s="67" t="s">
        <v>61</v>
      </c>
      <c r="D388" s="67" t="s">
        <v>1199</v>
      </c>
      <c r="E388" s="18">
        <v>387</v>
      </c>
      <c r="F388" s="68" t="s">
        <v>1210</v>
      </c>
      <c r="G388" s="18" t="s">
        <v>194</v>
      </c>
      <c r="H388" s="18" t="s">
        <v>1659</v>
      </c>
      <c r="I388" s="18" t="s">
        <v>204</v>
      </c>
      <c r="J388" s="23" t="s">
        <v>197</v>
      </c>
      <c r="K388" s="24"/>
      <c r="L388" s="31"/>
      <c r="M388" s="31"/>
      <c r="N388" s="23" t="s">
        <v>197</v>
      </c>
      <c r="O388" s="13">
        <v>0</v>
      </c>
      <c r="P388" s="13" t="s">
        <v>109</v>
      </c>
      <c r="Q388" s="13" t="s">
        <v>109</v>
      </c>
      <c r="R388" s="56"/>
      <c r="S388" s="56"/>
      <c r="T388" s="56"/>
      <c r="U388" s="56"/>
      <c r="V388" s="56"/>
      <c r="W388" s="23" t="s">
        <v>168</v>
      </c>
      <c r="X388" s="18" t="s">
        <v>1201</v>
      </c>
      <c r="Y388" s="18" t="s">
        <v>1202</v>
      </c>
      <c r="Z388" s="18" t="s">
        <v>1203</v>
      </c>
      <c r="AA388" s="109"/>
    </row>
    <row r="389" spans="1:27" s="55" customFormat="1" ht="150" hidden="1">
      <c r="A389" s="18">
        <v>310111</v>
      </c>
      <c r="B389" s="18" t="s">
        <v>58</v>
      </c>
      <c r="C389" s="67" t="s">
        <v>61</v>
      </c>
      <c r="D389" s="67" t="s">
        <v>1199</v>
      </c>
      <c r="E389" s="18">
        <v>388</v>
      </c>
      <c r="F389" s="68" t="s">
        <v>1211</v>
      </c>
      <c r="G389" s="18" t="s">
        <v>194</v>
      </c>
      <c r="H389" s="18" t="s">
        <v>1660</v>
      </c>
      <c r="I389" s="18" t="s">
        <v>204</v>
      </c>
      <c r="J389" s="23" t="s">
        <v>197</v>
      </c>
      <c r="K389" s="24"/>
      <c r="L389" s="31"/>
      <c r="M389" s="31"/>
      <c r="N389" s="23" t="s">
        <v>197</v>
      </c>
      <c r="O389" s="13">
        <v>0</v>
      </c>
      <c r="P389" s="13" t="s">
        <v>109</v>
      </c>
      <c r="Q389" s="13" t="s">
        <v>109</v>
      </c>
      <c r="R389" s="56"/>
      <c r="S389" s="56"/>
      <c r="T389" s="56"/>
      <c r="U389" s="56"/>
      <c r="V389" s="56"/>
      <c r="W389" s="23" t="s">
        <v>6</v>
      </c>
      <c r="X389" s="18">
        <v>0</v>
      </c>
      <c r="Y389" s="18">
        <v>0</v>
      </c>
      <c r="Z389" s="18" t="s">
        <v>5</v>
      </c>
      <c r="AA389" s="109"/>
    </row>
    <row r="390" spans="1:27" s="55" customFormat="1" ht="120" hidden="1">
      <c r="A390" s="18">
        <v>310111</v>
      </c>
      <c r="B390" s="18" t="s">
        <v>58</v>
      </c>
      <c r="C390" s="67" t="s">
        <v>61</v>
      </c>
      <c r="D390" s="67" t="s">
        <v>1199</v>
      </c>
      <c r="E390" s="18">
        <v>389</v>
      </c>
      <c r="F390" s="68" t="s">
        <v>1212</v>
      </c>
      <c r="G390" s="18" t="s">
        <v>194</v>
      </c>
      <c r="H390" s="18" t="s">
        <v>1661</v>
      </c>
      <c r="I390" s="18" t="s">
        <v>271</v>
      </c>
      <c r="J390" s="23" t="s">
        <v>197</v>
      </c>
      <c r="K390" s="24"/>
      <c r="L390" s="31"/>
      <c r="M390" s="31"/>
      <c r="N390" s="23" t="s">
        <v>197</v>
      </c>
      <c r="O390" s="13">
        <v>0</v>
      </c>
      <c r="P390" s="13" t="s">
        <v>109</v>
      </c>
      <c r="Q390" s="13" t="s">
        <v>109</v>
      </c>
      <c r="R390" s="56"/>
      <c r="S390" s="56"/>
      <c r="T390" s="56"/>
      <c r="U390" s="56"/>
      <c r="V390" s="56"/>
      <c r="W390" s="23" t="s">
        <v>168</v>
      </c>
      <c r="X390" s="18" t="s">
        <v>1201</v>
      </c>
      <c r="Y390" s="18" t="s">
        <v>1202</v>
      </c>
      <c r="Z390" s="18" t="s">
        <v>1203</v>
      </c>
      <c r="AA390" s="109"/>
    </row>
    <row r="391" spans="1:27" s="55" customFormat="1" ht="75" hidden="1">
      <c r="A391" s="18">
        <v>310111</v>
      </c>
      <c r="B391" s="18" t="s">
        <v>58</v>
      </c>
      <c r="C391" s="67" t="s">
        <v>61</v>
      </c>
      <c r="D391" s="67" t="s">
        <v>1199</v>
      </c>
      <c r="E391" s="18">
        <v>390</v>
      </c>
      <c r="F391" s="68" t="s">
        <v>1213</v>
      </c>
      <c r="G391" s="18" t="s">
        <v>194</v>
      </c>
      <c r="H391" s="18" t="s">
        <v>1662</v>
      </c>
      <c r="I391" s="18" t="s">
        <v>196</v>
      </c>
      <c r="J391" s="23" t="s">
        <v>197</v>
      </c>
      <c r="K391" s="24"/>
      <c r="L391" s="31"/>
      <c r="M391" s="31"/>
      <c r="N391" s="23" t="s">
        <v>197</v>
      </c>
      <c r="O391" s="13">
        <v>0</v>
      </c>
      <c r="P391" s="13" t="s">
        <v>109</v>
      </c>
      <c r="Q391" s="13" t="s">
        <v>109</v>
      </c>
      <c r="R391" s="56"/>
      <c r="S391" s="56"/>
      <c r="T391" s="56"/>
      <c r="U391" s="56"/>
      <c r="V391" s="56"/>
      <c r="W391" s="23" t="s">
        <v>6</v>
      </c>
      <c r="X391" s="18">
        <v>0</v>
      </c>
      <c r="Y391" s="18">
        <v>0</v>
      </c>
      <c r="Z391" s="18" t="s">
        <v>5</v>
      </c>
      <c r="AA391" s="109"/>
    </row>
    <row r="392" spans="1:27" s="55" customFormat="1" ht="105" hidden="1">
      <c r="A392" s="18">
        <v>310111</v>
      </c>
      <c r="B392" s="18" t="s">
        <v>58</v>
      </c>
      <c r="C392" s="67" t="s">
        <v>61</v>
      </c>
      <c r="D392" s="67" t="s">
        <v>1199</v>
      </c>
      <c r="E392" s="18">
        <v>391</v>
      </c>
      <c r="F392" s="68" t="s">
        <v>1214</v>
      </c>
      <c r="G392" s="18" t="s">
        <v>194</v>
      </c>
      <c r="H392" s="18" t="s">
        <v>1663</v>
      </c>
      <c r="I392" s="18" t="s">
        <v>196</v>
      </c>
      <c r="J392" s="23" t="s">
        <v>236</v>
      </c>
      <c r="K392" s="24">
        <v>1</v>
      </c>
      <c r="L392" s="31">
        <v>43952</v>
      </c>
      <c r="M392" s="31">
        <v>45069</v>
      </c>
      <c r="N392" s="23" t="s">
        <v>505</v>
      </c>
      <c r="O392" s="13">
        <v>1</v>
      </c>
      <c r="P392" s="13" t="s">
        <v>109</v>
      </c>
      <c r="Q392" s="13" t="s">
        <v>109</v>
      </c>
      <c r="R392" s="56"/>
      <c r="S392" s="56"/>
      <c r="T392" s="56"/>
      <c r="U392" s="56"/>
      <c r="V392" s="56"/>
      <c r="W392" s="23" t="s">
        <v>6</v>
      </c>
      <c r="X392" s="18">
        <v>0</v>
      </c>
      <c r="Y392" s="18">
        <v>0</v>
      </c>
      <c r="Z392" s="18" t="s">
        <v>5</v>
      </c>
      <c r="AA392" s="112" t="s">
        <v>1748</v>
      </c>
    </row>
    <row r="393" spans="1:27" s="55" customFormat="1" ht="90" hidden="1">
      <c r="A393" s="18">
        <v>310111</v>
      </c>
      <c r="B393" s="18" t="s">
        <v>58</v>
      </c>
      <c r="C393" s="67" t="s">
        <v>61</v>
      </c>
      <c r="D393" s="67" t="s">
        <v>1199</v>
      </c>
      <c r="E393" s="18">
        <v>392</v>
      </c>
      <c r="F393" s="68" t="s">
        <v>1215</v>
      </c>
      <c r="G393" s="18" t="s">
        <v>194</v>
      </c>
      <c r="H393" s="18" t="s">
        <v>1664</v>
      </c>
      <c r="I393" s="18" t="s">
        <v>196</v>
      </c>
      <c r="J393" s="23" t="s">
        <v>236</v>
      </c>
      <c r="K393" s="24">
        <v>1</v>
      </c>
      <c r="L393" s="31">
        <v>43952</v>
      </c>
      <c r="M393" s="31">
        <v>44463</v>
      </c>
      <c r="N393" s="23" t="s">
        <v>197</v>
      </c>
      <c r="O393" s="13">
        <v>0</v>
      </c>
      <c r="P393" s="13" t="s">
        <v>109</v>
      </c>
      <c r="Q393" s="13" t="s">
        <v>109</v>
      </c>
      <c r="R393" s="56"/>
      <c r="S393" s="56"/>
      <c r="T393" s="56"/>
      <c r="U393" s="56"/>
      <c r="V393" s="56"/>
      <c r="W393" s="23" t="s">
        <v>6</v>
      </c>
      <c r="X393" s="18">
        <v>0</v>
      </c>
      <c r="Y393" s="18">
        <v>0</v>
      </c>
      <c r="Z393" s="18" t="s">
        <v>5</v>
      </c>
      <c r="AA393" s="109"/>
    </row>
    <row r="394" spans="1:27" s="55" customFormat="1" ht="75" hidden="1">
      <c r="A394" s="18">
        <v>310111</v>
      </c>
      <c r="B394" s="18" t="s">
        <v>58</v>
      </c>
      <c r="C394" s="67" t="s">
        <v>61</v>
      </c>
      <c r="D394" s="67" t="s">
        <v>1199</v>
      </c>
      <c r="E394" s="18">
        <v>393</v>
      </c>
      <c r="F394" s="68" t="s">
        <v>1216</v>
      </c>
      <c r="G394" s="18" t="s">
        <v>194</v>
      </c>
      <c r="H394" s="18" t="s">
        <v>1665</v>
      </c>
      <c r="I394" s="18" t="s">
        <v>196</v>
      </c>
      <c r="J394" s="23" t="s">
        <v>236</v>
      </c>
      <c r="K394" s="24">
        <v>1</v>
      </c>
      <c r="L394" s="31">
        <v>43952</v>
      </c>
      <c r="M394" s="31">
        <v>45279</v>
      </c>
      <c r="N394" s="23" t="s">
        <v>505</v>
      </c>
      <c r="O394" s="13">
        <v>1</v>
      </c>
      <c r="P394" s="13" t="s">
        <v>109</v>
      </c>
      <c r="Q394" s="13" t="s">
        <v>109</v>
      </c>
      <c r="R394" s="56"/>
      <c r="S394" s="56"/>
      <c r="T394" s="56"/>
      <c r="U394" s="56"/>
      <c r="V394" s="56"/>
      <c r="W394" s="23" t="s">
        <v>6</v>
      </c>
      <c r="X394" s="18">
        <v>0</v>
      </c>
      <c r="Y394" s="18">
        <v>0</v>
      </c>
      <c r="Z394" s="18" t="s">
        <v>5</v>
      </c>
      <c r="AA394" s="109"/>
    </row>
    <row r="395" spans="1:27" s="55" customFormat="1" ht="90" hidden="1">
      <c r="A395" s="18">
        <v>310111</v>
      </c>
      <c r="B395" s="18" t="s">
        <v>58</v>
      </c>
      <c r="C395" s="67" t="s">
        <v>61</v>
      </c>
      <c r="D395" s="67" t="s">
        <v>1199</v>
      </c>
      <c r="E395" s="18">
        <v>394</v>
      </c>
      <c r="F395" s="68" t="s">
        <v>1217</v>
      </c>
      <c r="G395" s="18" t="s">
        <v>194</v>
      </c>
      <c r="H395" s="18" t="s">
        <v>1666</v>
      </c>
      <c r="I395" s="18" t="s">
        <v>196</v>
      </c>
      <c r="J395" s="23" t="s">
        <v>197</v>
      </c>
      <c r="K395" s="24"/>
      <c r="L395" s="31"/>
      <c r="M395" s="31"/>
      <c r="N395" s="23" t="s">
        <v>197</v>
      </c>
      <c r="O395" s="13">
        <v>0</v>
      </c>
      <c r="P395" s="13" t="s">
        <v>109</v>
      </c>
      <c r="Q395" s="13" t="s">
        <v>109</v>
      </c>
      <c r="R395" s="56"/>
      <c r="S395" s="56"/>
      <c r="T395" s="56"/>
      <c r="U395" s="56"/>
      <c r="V395" s="56"/>
      <c r="W395" s="23" t="s">
        <v>6</v>
      </c>
      <c r="X395" s="18">
        <v>0</v>
      </c>
      <c r="Y395" s="18">
        <v>0</v>
      </c>
      <c r="Z395" s="18" t="s">
        <v>5</v>
      </c>
      <c r="AA395" s="109"/>
    </row>
    <row r="396" spans="1:27" s="55" customFormat="1" ht="75" hidden="1">
      <c r="A396" s="18">
        <v>310111</v>
      </c>
      <c r="B396" s="18" t="s">
        <v>58</v>
      </c>
      <c r="C396" s="67" t="s">
        <v>61</v>
      </c>
      <c r="D396" s="67" t="s">
        <v>1199</v>
      </c>
      <c r="E396" s="18">
        <v>395</v>
      </c>
      <c r="F396" s="68" t="s">
        <v>1218</v>
      </c>
      <c r="G396" s="18" t="s">
        <v>194</v>
      </c>
      <c r="H396" s="18" t="s">
        <v>1667</v>
      </c>
      <c r="I396" s="18" t="s">
        <v>271</v>
      </c>
      <c r="J396" s="23" t="s">
        <v>197</v>
      </c>
      <c r="K396" s="24"/>
      <c r="L396" s="31"/>
      <c r="M396" s="31"/>
      <c r="N396" s="23" t="s">
        <v>197</v>
      </c>
      <c r="O396" s="13">
        <v>0</v>
      </c>
      <c r="P396" s="13" t="s">
        <v>109</v>
      </c>
      <c r="Q396" s="13" t="s">
        <v>109</v>
      </c>
      <c r="R396" s="56"/>
      <c r="S396" s="56"/>
      <c r="T396" s="56"/>
      <c r="U396" s="56"/>
      <c r="V396" s="56"/>
      <c r="W396" s="23" t="s">
        <v>6</v>
      </c>
      <c r="X396" s="18">
        <v>0</v>
      </c>
      <c r="Y396" s="18">
        <v>0</v>
      </c>
      <c r="Z396" s="18" t="s">
        <v>5</v>
      </c>
      <c r="AA396" s="109"/>
    </row>
    <row r="397" spans="1:27" s="55" customFormat="1" ht="75" hidden="1">
      <c r="A397" s="18">
        <v>310111</v>
      </c>
      <c r="B397" s="18" t="s">
        <v>58</v>
      </c>
      <c r="C397" s="67" t="s">
        <v>61</v>
      </c>
      <c r="D397" s="67" t="s">
        <v>1199</v>
      </c>
      <c r="E397" s="18">
        <v>396</v>
      </c>
      <c r="F397" s="68" t="s">
        <v>1219</v>
      </c>
      <c r="G397" s="18" t="s">
        <v>194</v>
      </c>
      <c r="H397" s="18" t="s">
        <v>1668</v>
      </c>
      <c r="I397" s="18" t="s">
        <v>196</v>
      </c>
      <c r="J397" s="23" t="s">
        <v>236</v>
      </c>
      <c r="K397" s="24">
        <v>1</v>
      </c>
      <c r="L397" s="31">
        <v>43952</v>
      </c>
      <c r="M397" s="31">
        <v>44904</v>
      </c>
      <c r="N397" s="23" t="s">
        <v>505</v>
      </c>
      <c r="O397" s="13">
        <v>1</v>
      </c>
      <c r="P397" s="13" t="s">
        <v>109</v>
      </c>
      <c r="Q397" s="13" t="s">
        <v>109</v>
      </c>
      <c r="R397" s="56"/>
      <c r="S397" s="56"/>
      <c r="T397" s="56"/>
      <c r="U397" s="56"/>
      <c r="V397" s="56"/>
      <c r="W397" s="23" t="s">
        <v>6</v>
      </c>
      <c r="X397" s="18">
        <v>0</v>
      </c>
      <c r="Y397" s="18">
        <v>0</v>
      </c>
      <c r="Z397" s="18" t="s">
        <v>5</v>
      </c>
      <c r="AA397" s="109"/>
    </row>
    <row r="398" spans="1:27" s="55" customFormat="1" ht="75" hidden="1">
      <c r="A398" s="18">
        <v>310111</v>
      </c>
      <c r="B398" s="18" t="s">
        <v>58</v>
      </c>
      <c r="C398" s="67" t="s">
        <v>61</v>
      </c>
      <c r="D398" s="67" t="s">
        <v>1199</v>
      </c>
      <c r="E398" s="18">
        <v>397</v>
      </c>
      <c r="F398" s="68" t="s">
        <v>1220</v>
      </c>
      <c r="G398" s="18" t="s">
        <v>194</v>
      </c>
      <c r="H398" s="18" t="s">
        <v>1669</v>
      </c>
      <c r="I398" s="18" t="s">
        <v>196</v>
      </c>
      <c r="J398" s="23" t="s">
        <v>236</v>
      </c>
      <c r="K398" s="24">
        <v>1</v>
      </c>
      <c r="L398" s="31">
        <v>43952</v>
      </c>
      <c r="M398" s="31">
        <v>44984</v>
      </c>
      <c r="N398" s="23" t="s">
        <v>505</v>
      </c>
      <c r="O398" s="13">
        <v>1</v>
      </c>
      <c r="P398" s="13" t="s">
        <v>109</v>
      </c>
      <c r="Q398" s="13" t="s">
        <v>109</v>
      </c>
      <c r="R398" s="56"/>
      <c r="S398" s="56"/>
      <c r="T398" s="56"/>
      <c r="U398" s="56"/>
      <c r="V398" s="56"/>
      <c r="W398" s="23" t="s">
        <v>6</v>
      </c>
      <c r="X398" s="18">
        <v>0</v>
      </c>
      <c r="Y398" s="18">
        <v>0</v>
      </c>
      <c r="Z398" s="18" t="s">
        <v>5</v>
      </c>
      <c r="AA398" s="109"/>
    </row>
    <row r="399" spans="1:27" s="55" customFormat="1" ht="210" hidden="1">
      <c r="A399" s="18">
        <v>310111</v>
      </c>
      <c r="B399" s="18" t="s">
        <v>58</v>
      </c>
      <c r="C399" s="67" t="s">
        <v>61</v>
      </c>
      <c r="D399" s="67" t="s">
        <v>1199</v>
      </c>
      <c r="E399" s="18">
        <v>398</v>
      </c>
      <c r="F399" s="68" t="s">
        <v>1221</v>
      </c>
      <c r="G399" s="18" t="s">
        <v>194</v>
      </c>
      <c r="H399" s="18" t="s">
        <v>1670</v>
      </c>
      <c r="I399" s="18" t="s">
        <v>204</v>
      </c>
      <c r="J399" s="23" t="s">
        <v>236</v>
      </c>
      <c r="K399" s="24">
        <v>2</v>
      </c>
      <c r="L399" s="31">
        <v>43952</v>
      </c>
      <c r="M399" s="31">
        <v>44144</v>
      </c>
      <c r="N399" s="23"/>
      <c r="O399" s="13"/>
      <c r="P399" s="31"/>
      <c r="Q399" s="21"/>
      <c r="R399" s="56"/>
      <c r="S399" s="56"/>
      <c r="T399" s="56"/>
      <c r="U399" s="56"/>
      <c r="V399" s="56"/>
      <c r="W399" s="23" t="s">
        <v>6</v>
      </c>
      <c r="X399" s="18">
        <v>0</v>
      </c>
      <c r="Y399" s="18">
        <v>0</v>
      </c>
      <c r="Z399" s="18" t="s">
        <v>5</v>
      </c>
      <c r="AA399" s="109" t="s">
        <v>1749</v>
      </c>
    </row>
    <row r="400" spans="1:27" s="55" customFormat="1" ht="75" hidden="1">
      <c r="A400" s="18">
        <v>310111</v>
      </c>
      <c r="B400" s="18" t="s">
        <v>58</v>
      </c>
      <c r="C400" s="67" t="s">
        <v>61</v>
      </c>
      <c r="D400" s="67" t="s">
        <v>1199</v>
      </c>
      <c r="E400" s="18">
        <v>399</v>
      </c>
      <c r="F400" s="68" t="s">
        <v>1222</v>
      </c>
      <c r="G400" s="18" t="s">
        <v>194</v>
      </c>
      <c r="H400" s="18" t="s">
        <v>1671</v>
      </c>
      <c r="I400" s="18" t="s">
        <v>196</v>
      </c>
      <c r="J400" s="23" t="s">
        <v>236</v>
      </c>
      <c r="K400" s="24">
        <v>1</v>
      </c>
      <c r="L400" s="31">
        <v>43952</v>
      </c>
      <c r="M400" s="31">
        <v>45054</v>
      </c>
      <c r="N400" s="23" t="s">
        <v>505</v>
      </c>
      <c r="O400" s="13">
        <v>1</v>
      </c>
      <c r="P400" s="13" t="s">
        <v>109</v>
      </c>
      <c r="Q400" s="13" t="s">
        <v>109</v>
      </c>
      <c r="R400" s="56"/>
      <c r="S400" s="56"/>
      <c r="T400" s="56"/>
      <c r="U400" s="56"/>
      <c r="V400" s="56"/>
      <c r="W400" s="23" t="s">
        <v>6</v>
      </c>
      <c r="X400" s="18">
        <v>0</v>
      </c>
      <c r="Y400" s="18">
        <v>0</v>
      </c>
      <c r="Z400" s="18" t="s">
        <v>5</v>
      </c>
      <c r="AA400" s="109"/>
    </row>
    <row r="401" spans="1:28" s="55" customFormat="1" ht="90" hidden="1">
      <c r="A401" s="18">
        <v>310111</v>
      </c>
      <c r="B401" s="18" t="s">
        <v>58</v>
      </c>
      <c r="C401" s="67" t="s">
        <v>61</v>
      </c>
      <c r="D401" s="67" t="s">
        <v>1199</v>
      </c>
      <c r="E401" s="18">
        <v>400</v>
      </c>
      <c r="F401" s="68" t="s">
        <v>1223</v>
      </c>
      <c r="G401" s="18" t="s">
        <v>194</v>
      </c>
      <c r="H401" s="18" t="s">
        <v>1672</v>
      </c>
      <c r="I401" s="18" t="s">
        <v>271</v>
      </c>
      <c r="J401" s="23" t="s">
        <v>197</v>
      </c>
      <c r="K401" s="24"/>
      <c r="L401" s="31"/>
      <c r="M401" s="31"/>
      <c r="N401" s="23" t="s">
        <v>197</v>
      </c>
      <c r="O401" s="13">
        <v>0</v>
      </c>
      <c r="P401" s="13" t="s">
        <v>109</v>
      </c>
      <c r="Q401" s="13" t="s">
        <v>109</v>
      </c>
      <c r="R401" s="56"/>
      <c r="S401" s="56"/>
      <c r="T401" s="56"/>
      <c r="U401" s="56"/>
      <c r="V401" s="56"/>
      <c r="W401" s="23" t="s">
        <v>6</v>
      </c>
      <c r="X401" s="18">
        <v>0</v>
      </c>
      <c r="Y401" s="18">
        <v>0</v>
      </c>
      <c r="Z401" s="18" t="s">
        <v>5</v>
      </c>
      <c r="AA401" s="109"/>
    </row>
    <row r="402" spans="1:28" s="55" customFormat="1" ht="409.5" hidden="1">
      <c r="A402" s="18">
        <v>310111</v>
      </c>
      <c r="B402" s="18" t="s">
        <v>58</v>
      </c>
      <c r="C402" s="67" t="s">
        <v>61</v>
      </c>
      <c r="D402" s="67" t="s">
        <v>1199</v>
      </c>
      <c r="E402" s="18">
        <v>401</v>
      </c>
      <c r="F402" s="68" t="s">
        <v>1224</v>
      </c>
      <c r="G402" s="18" t="s">
        <v>194</v>
      </c>
      <c r="H402" s="18" t="s">
        <v>1673</v>
      </c>
      <c r="I402" s="18" t="s">
        <v>271</v>
      </c>
      <c r="J402" s="23" t="s">
        <v>197</v>
      </c>
      <c r="K402" s="24"/>
      <c r="L402" s="31"/>
      <c r="M402" s="31"/>
      <c r="N402" s="23" t="s">
        <v>505</v>
      </c>
      <c r="O402" s="13">
        <v>1</v>
      </c>
      <c r="P402" s="90">
        <v>45629</v>
      </c>
      <c r="Q402" s="90">
        <v>45629</v>
      </c>
      <c r="R402" s="56"/>
      <c r="S402" s="56"/>
      <c r="T402" s="56"/>
      <c r="U402" s="56"/>
      <c r="V402" s="56"/>
      <c r="W402" s="23" t="s">
        <v>168</v>
      </c>
      <c r="X402" s="18" t="s">
        <v>1201</v>
      </c>
      <c r="Y402" s="18" t="s">
        <v>1202</v>
      </c>
      <c r="Z402" s="18" t="s">
        <v>1203</v>
      </c>
      <c r="AA402" s="118" t="s">
        <v>1750</v>
      </c>
    </row>
    <row r="403" spans="1:28" s="55" customFormat="1" ht="120" hidden="1">
      <c r="A403" s="18">
        <v>310111</v>
      </c>
      <c r="B403" s="18" t="s">
        <v>58</v>
      </c>
      <c r="C403" s="67" t="s">
        <v>61</v>
      </c>
      <c r="D403" s="67" t="s">
        <v>1199</v>
      </c>
      <c r="E403" s="18">
        <v>402</v>
      </c>
      <c r="F403" s="68" t="s">
        <v>1225</v>
      </c>
      <c r="G403" s="18" t="s">
        <v>194</v>
      </c>
      <c r="H403" s="18" t="s">
        <v>1674</v>
      </c>
      <c r="I403" s="18" t="s">
        <v>204</v>
      </c>
      <c r="J403" s="23" t="s">
        <v>197</v>
      </c>
      <c r="K403" s="24"/>
      <c r="L403" s="31"/>
      <c r="M403" s="31"/>
      <c r="N403" s="23" t="s">
        <v>197</v>
      </c>
      <c r="O403" s="13">
        <v>0</v>
      </c>
      <c r="P403" s="13" t="s">
        <v>109</v>
      </c>
      <c r="Q403" s="13" t="s">
        <v>109</v>
      </c>
      <c r="R403" s="56"/>
      <c r="S403" s="56"/>
      <c r="T403" s="56"/>
      <c r="U403" s="56"/>
      <c r="V403" s="56"/>
      <c r="W403" s="23" t="s">
        <v>6</v>
      </c>
      <c r="X403" s="18">
        <v>0</v>
      </c>
      <c r="Y403" s="18">
        <v>0</v>
      </c>
      <c r="Z403" s="18" t="s">
        <v>5</v>
      </c>
      <c r="AA403" s="109"/>
    </row>
    <row r="404" spans="1:28" s="55" customFormat="1" ht="75" hidden="1">
      <c r="A404" s="18">
        <v>310111</v>
      </c>
      <c r="B404" s="18" t="s">
        <v>58</v>
      </c>
      <c r="C404" s="67" t="s">
        <v>61</v>
      </c>
      <c r="D404" s="67" t="s">
        <v>1199</v>
      </c>
      <c r="E404" s="18">
        <v>403</v>
      </c>
      <c r="F404" s="68" t="s">
        <v>1226</v>
      </c>
      <c r="G404" s="18" t="s">
        <v>194</v>
      </c>
      <c r="H404" s="18" t="s">
        <v>1675</v>
      </c>
      <c r="I404" s="18" t="s">
        <v>204</v>
      </c>
      <c r="J404" s="23" t="s">
        <v>197</v>
      </c>
      <c r="K404" s="24"/>
      <c r="L404" s="31"/>
      <c r="M404" s="31"/>
      <c r="N404" s="23" t="s">
        <v>197</v>
      </c>
      <c r="O404" s="13">
        <v>0</v>
      </c>
      <c r="P404" s="13" t="s">
        <v>109</v>
      </c>
      <c r="Q404" s="13" t="s">
        <v>109</v>
      </c>
      <c r="R404" s="56"/>
      <c r="S404" s="56"/>
      <c r="T404" s="56"/>
      <c r="U404" s="56"/>
      <c r="V404" s="56"/>
      <c r="W404" s="23" t="s">
        <v>6</v>
      </c>
      <c r="X404" s="18">
        <v>0</v>
      </c>
      <c r="Y404" s="18">
        <v>0</v>
      </c>
      <c r="Z404" s="18" t="s">
        <v>5</v>
      </c>
      <c r="AA404" s="109"/>
    </row>
    <row r="405" spans="1:28" s="55" customFormat="1" ht="409.5" hidden="1">
      <c r="A405" s="18">
        <v>310111</v>
      </c>
      <c r="B405" s="18" t="s">
        <v>58</v>
      </c>
      <c r="C405" s="67" t="s">
        <v>61</v>
      </c>
      <c r="D405" s="67" t="s">
        <v>1199</v>
      </c>
      <c r="E405" s="18">
        <v>404</v>
      </c>
      <c r="F405" s="68" t="s">
        <v>1227</v>
      </c>
      <c r="G405" s="18" t="s">
        <v>194</v>
      </c>
      <c r="H405" s="18" t="s">
        <v>1676</v>
      </c>
      <c r="I405" s="18" t="s">
        <v>196</v>
      </c>
      <c r="J405" s="23" t="s">
        <v>236</v>
      </c>
      <c r="K405" s="24">
        <v>1</v>
      </c>
      <c r="L405" s="31">
        <v>43952</v>
      </c>
      <c r="M405" s="31">
        <v>45014</v>
      </c>
      <c r="N405" s="23" t="s">
        <v>236</v>
      </c>
      <c r="O405" s="13">
        <v>1</v>
      </c>
      <c r="P405" s="90">
        <v>45603</v>
      </c>
      <c r="Q405" s="90">
        <v>45603</v>
      </c>
      <c r="R405" s="56"/>
      <c r="S405" s="56"/>
      <c r="T405" s="56"/>
      <c r="U405" s="56"/>
      <c r="V405" s="56"/>
      <c r="W405" s="23" t="s">
        <v>168</v>
      </c>
      <c r="X405" s="18" t="s">
        <v>1201</v>
      </c>
      <c r="Y405" s="18" t="s">
        <v>1202</v>
      </c>
      <c r="Z405" s="18" t="s">
        <v>1203</v>
      </c>
      <c r="AA405" s="109" t="s">
        <v>1825</v>
      </c>
    </row>
    <row r="406" spans="1:28" s="55" customFormat="1" ht="120" hidden="1">
      <c r="A406" s="18">
        <v>310111</v>
      </c>
      <c r="B406" s="18" t="s">
        <v>58</v>
      </c>
      <c r="C406" s="67" t="s">
        <v>61</v>
      </c>
      <c r="D406" s="67" t="s">
        <v>1199</v>
      </c>
      <c r="E406" s="18">
        <v>405</v>
      </c>
      <c r="F406" s="68" t="s">
        <v>1228</v>
      </c>
      <c r="G406" s="18" t="s">
        <v>194</v>
      </c>
      <c r="H406" s="18" t="s">
        <v>1677</v>
      </c>
      <c r="I406" s="18" t="s">
        <v>196</v>
      </c>
      <c r="J406" s="23" t="s">
        <v>236</v>
      </c>
      <c r="K406" s="24">
        <v>1</v>
      </c>
      <c r="L406" s="31">
        <v>43952</v>
      </c>
      <c r="M406" s="31">
        <v>44887</v>
      </c>
      <c r="N406" s="23" t="s">
        <v>505</v>
      </c>
      <c r="O406" s="13">
        <v>1</v>
      </c>
      <c r="P406" s="13" t="s">
        <v>109</v>
      </c>
      <c r="Q406" s="13" t="s">
        <v>109</v>
      </c>
      <c r="R406" s="56"/>
      <c r="S406" s="56"/>
      <c r="T406" s="56"/>
      <c r="U406" s="56"/>
      <c r="V406" s="56"/>
      <c r="W406" s="23" t="s">
        <v>168</v>
      </c>
      <c r="X406" s="18" t="s">
        <v>1201</v>
      </c>
      <c r="Y406" s="18" t="s">
        <v>1202</v>
      </c>
      <c r="Z406" s="18" t="s">
        <v>1203</v>
      </c>
      <c r="AA406" s="109"/>
    </row>
    <row r="407" spans="1:28" s="55" customFormat="1" ht="75" hidden="1">
      <c r="A407" s="18">
        <v>310111</v>
      </c>
      <c r="B407" s="18" t="s">
        <v>58</v>
      </c>
      <c r="C407" s="67" t="s">
        <v>61</v>
      </c>
      <c r="D407" s="67" t="s">
        <v>1199</v>
      </c>
      <c r="E407" s="18">
        <v>406</v>
      </c>
      <c r="F407" s="68" t="s">
        <v>1229</v>
      </c>
      <c r="G407" s="18" t="s">
        <v>194</v>
      </c>
      <c r="H407" s="18" t="s">
        <v>1678</v>
      </c>
      <c r="I407" s="18" t="s">
        <v>271</v>
      </c>
      <c r="J407" s="23" t="s">
        <v>197</v>
      </c>
      <c r="K407" s="24"/>
      <c r="L407" s="31"/>
      <c r="M407" s="31"/>
      <c r="N407" s="23" t="s">
        <v>197</v>
      </c>
      <c r="O407" s="13">
        <v>0</v>
      </c>
      <c r="P407" s="13" t="s">
        <v>109</v>
      </c>
      <c r="Q407" s="13" t="s">
        <v>109</v>
      </c>
      <c r="R407" s="56"/>
      <c r="S407" s="56"/>
      <c r="T407" s="56"/>
      <c r="U407" s="56"/>
      <c r="V407" s="56"/>
      <c r="W407" s="23" t="s">
        <v>6</v>
      </c>
      <c r="X407" s="18">
        <v>0</v>
      </c>
      <c r="Y407" s="18">
        <v>0</v>
      </c>
      <c r="Z407" s="18" t="s">
        <v>5</v>
      </c>
      <c r="AA407" s="109"/>
    </row>
    <row r="408" spans="1:28" s="55" customFormat="1" ht="75" hidden="1">
      <c r="A408" s="18">
        <v>310111</v>
      </c>
      <c r="B408" s="18" t="s">
        <v>58</v>
      </c>
      <c r="C408" s="67" t="s">
        <v>61</v>
      </c>
      <c r="D408" s="67" t="s">
        <v>1199</v>
      </c>
      <c r="E408" s="18">
        <v>407</v>
      </c>
      <c r="F408" s="68" t="s">
        <v>1230</v>
      </c>
      <c r="G408" s="18" t="s">
        <v>194</v>
      </c>
      <c r="H408" s="18" t="s">
        <v>1679</v>
      </c>
      <c r="I408" s="18" t="s">
        <v>271</v>
      </c>
      <c r="J408" s="23" t="s">
        <v>197</v>
      </c>
      <c r="K408" s="24"/>
      <c r="L408" s="31"/>
      <c r="M408" s="31"/>
      <c r="N408" s="23" t="s">
        <v>197</v>
      </c>
      <c r="O408" s="13">
        <v>0</v>
      </c>
      <c r="P408" s="13" t="s">
        <v>109</v>
      </c>
      <c r="Q408" s="13" t="s">
        <v>109</v>
      </c>
      <c r="R408" s="56"/>
      <c r="S408" s="56"/>
      <c r="T408" s="56"/>
      <c r="U408" s="56"/>
      <c r="V408" s="56"/>
      <c r="W408" s="23" t="s">
        <v>6</v>
      </c>
      <c r="X408" s="18">
        <v>0</v>
      </c>
      <c r="Y408" s="18">
        <v>0</v>
      </c>
      <c r="Z408" s="18" t="s">
        <v>5</v>
      </c>
      <c r="AA408" s="109"/>
    </row>
    <row r="409" spans="1:28" s="55" customFormat="1" ht="360" hidden="1">
      <c r="A409" s="77" t="e">
        <f ca="1">+_xlfn.XLOOKUP(D409,'[2]Hojas de Vida'!$BX:$BX,'[2]Hojas de Vida'!$A:$A)</f>
        <v>#NAME?</v>
      </c>
      <c r="B409" s="18" t="s">
        <v>169</v>
      </c>
      <c r="C409" s="18" t="s">
        <v>109</v>
      </c>
      <c r="D409" s="18" t="s">
        <v>109</v>
      </c>
      <c r="E409" s="18">
        <v>408</v>
      </c>
      <c r="F409" s="68" t="s">
        <v>1680</v>
      </c>
      <c r="G409" s="18" t="s">
        <v>194</v>
      </c>
      <c r="H409" s="18"/>
      <c r="I409" s="18" t="s">
        <v>196</v>
      </c>
      <c r="J409" s="18" t="s">
        <v>1441</v>
      </c>
      <c r="K409" s="13"/>
      <c r="L409" s="18"/>
      <c r="M409" s="18"/>
      <c r="N409" s="18" t="s">
        <v>236</v>
      </c>
      <c r="O409" s="3">
        <v>1</v>
      </c>
      <c r="P409" s="16">
        <v>45292</v>
      </c>
      <c r="Q409" s="74">
        <v>45657</v>
      </c>
      <c r="R409" s="56"/>
      <c r="S409" s="56"/>
      <c r="T409" s="56"/>
      <c r="U409" s="56"/>
      <c r="V409" s="56"/>
      <c r="W409" s="18" t="s">
        <v>168</v>
      </c>
      <c r="X409" s="18" t="s">
        <v>283</v>
      </c>
      <c r="Y409" s="18" t="s">
        <v>284</v>
      </c>
      <c r="Z409" s="18" t="s">
        <v>1579</v>
      </c>
      <c r="AA409" s="109" t="s">
        <v>1751</v>
      </c>
    </row>
    <row r="410" spans="1:28" s="58" customFormat="1" ht="150">
      <c r="A410" s="49">
        <v>310134</v>
      </c>
      <c r="B410" s="49" t="s">
        <v>9</v>
      </c>
      <c r="C410" s="97" t="s">
        <v>99</v>
      </c>
      <c r="D410" s="97" t="s">
        <v>100</v>
      </c>
      <c r="E410" s="49">
        <v>409</v>
      </c>
      <c r="F410" s="98" t="s">
        <v>1454</v>
      </c>
      <c r="G410" s="49" t="s">
        <v>202</v>
      </c>
      <c r="H410" s="49" t="s">
        <v>1455</v>
      </c>
      <c r="I410" s="49" t="s">
        <v>196</v>
      </c>
      <c r="J410" s="49" t="s">
        <v>356</v>
      </c>
      <c r="K410" s="50">
        <v>1</v>
      </c>
      <c r="L410" s="49"/>
      <c r="M410" s="49"/>
      <c r="N410" s="49" t="s">
        <v>356</v>
      </c>
      <c r="O410" s="28"/>
      <c r="P410" s="49"/>
      <c r="Q410" s="99"/>
      <c r="R410" s="59" t="s">
        <v>356</v>
      </c>
      <c r="S410" s="125">
        <v>1</v>
      </c>
      <c r="T410" s="59"/>
      <c r="U410" s="59"/>
      <c r="V410" s="59" t="s">
        <v>1810</v>
      </c>
      <c r="W410" s="49" t="s">
        <v>6</v>
      </c>
      <c r="X410" s="49">
        <v>0</v>
      </c>
      <c r="Y410" s="49">
        <v>0</v>
      </c>
      <c r="Z410" s="49" t="s">
        <v>5</v>
      </c>
      <c r="AA410" s="109"/>
      <c r="AB410" s="58" t="s">
        <v>1851</v>
      </c>
    </row>
    <row r="411" spans="1:28" s="58" customFormat="1" ht="120">
      <c r="A411" s="49">
        <v>310134</v>
      </c>
      <c r="B411" s="49" t="s">
        <v>9</v>
      </c>
      <c r="C411" s="97" t="s">
        <v>99</v>
      </c>
      <c r="D411" s="97" t="s">
        <v>100</v>
      </c>
      <c r="E411" s="49">
        <v>410</v>
      </c>
      <c r="F411" s="98" t="s">
        <v>1456</v>
      </c>
      <c r="G411" s="49" t="s">
        <v>202</v>
      </c>
      <c r="H411" s="49" t="s">
        <v>1457</v>
      </c>
      <c r="I411" s="49" t="s">
        <v>196</v>
      </c>
      <c r="J411" s="49" t="s">
        <v>1841</v>
      </c>
      <c r="K411" s="50">
        <v>0.93</v>
      </c>
      <c r="L411" s="49"/>
      <c r="M411" s="51"/>
      <c r="N411" s="49" t="s">
        <v>208</v>
      </c>
      <c r="O411" s="28"/>
      <c r="P411" s="49"/>
      <c r="Q411" s="99"/>
      <c r="R411" s="59" t="s">
        <v>356</v>
      </c>
      <c r="S411" s="125">
        <v>1</v>
      </c>
      <c r="T411" s="59"/>
      <c r="U411" s="59"/>
      <c r="V411" s="59" t="s">
        <v>1810</v>
      </c>
      <c r="W411" s="49" t="s">
        <v>6</v>
      </c>
      <c r="X411" s="49">
        <v>0</v>
      </c>
      <c r="Y411" s="49">
        <v>0</v>
      </c>
      <c r="Z411" s="49" t="s">
        <v>5</v>
      </c>
      <c r="AA411" s="109"/>
      <c r="AB411" s="58" t="s">
        <v>1852</v>
      </c>
    </row>
    <row r="412" spans="1:28" s="55" customFormat="1" ht="45">
      <c r="A412" s="77" t="e">
        <v>#N/A</v>
      </c>
      <c r="B412" s="18" t="s">
        <v>9</v>
      </c>
      <c r="C412" s="18" t="s">
        <v>109</v>
      </c>
      <c r="D412" s="18" t="s">
        <v>109</v>
      </c>
      <c r="E412" s="18">
        <v>411</v>
      </c>
      <c r="F412" s="68" t="s">
        <v>1610</v>
      </c>
      <c r="G412" s="18" t="s">
        <v>202</v>
      </c>
      <c r="H412" s="18" t="s">
        <v>1611</v>
      </c>
      <c r="I412" s="18" t="s">
        <v>204</v>
      </c>
      <c r="J412" s="18" t="s">
        <v>197</v>
      </c>
      <c r="K412" s="32">
        <v>0</v>
      </c>
      <c r="L412" s="18"/>
      <c r="M412" s="18"/>
      <c r="N412" s="18" t="s">
        <v>197</v>
      </c>
      <c r="O412" s="13">
        <v>0</v>
      </c>
      <c r="P412" s="13" t="s">
        <v>109</v>
      </c>
      <c r="Q412" s="13" t="s">
        <v>109</v>
      </c>
      <c r="R412" s="56" t="s">
        <v>197</v>
      </c>
      <c r="S412" s="126">
        <v>0</v>
      </c>
      <c r="T412" s="56"/>
      <c r="U412" s="56"/>
      <c r="V412" s="56" t="s">
        <v>109</v>
      </c>
      <c r="W412" s="18" t="s">
        <v>6</v>
      </c>
      <c r="X412" s="18">
        <v>0</v>
      </c>
      <c r="Y412" s="18">
        <v>0</v>
      </c>
      <c r="Z412" s="18" t="s">
        <v>5</v>
      </c>
      <c r="AA412" s="109"/>
      <c r="AB412" s="55" t="s">
        <v>1847</v>
      </c>
    </row>
    <row r="413" spans="1:28" s="55" customFormat="1" ht="345">
      <c r="A413" s="18">
        <v>310135</v>
      </c>
      <c r="B413" s="18" t="s">
        <v>9</v>
      </c>
      <c r="C413" s="67" t="s">
        <v>101</v>
      </c>
      <c r="D413" s="67" t="s">
        <v>102</v>
      </c>
      <c r="E413" s="18">
        <v>412</v>
      </c>
      <c r="F413" s="68" t="s">
        <v>1476</v>
      </c>
      <c r="G413" s="18" t="s">
        <v>202</v>
      </c>
      <c r="H413" s="18" t="s">
        <v>1477</v>
      </c>
      <c r="I413" s="18" t="s">
        <v>196</v>
      </c>
      <c r="J413" s="18" t="s">
        <v>356</v>
      </c>
      <c r="K413" s="32">
        <v>1</v>
      </c>
      <c r="L413" s="18"/>
      <c r="M413" s="18"/>
      <c r="N413" s="18" t="s">
        <v>356</v>
      </c>
      <c r="O413" s="13">
        <v>1</v>
      </c>
      <c r="P413" s="18"/>
      <c r="Q413" s="21"/>
      <c r="R413" s="56" t="s">
        <v>356</v>
      </c>
      <c r="S413" s="126">
        <v>1</v>
      </c>
      <c r="T413" s="56"/>
      <c r="U413" s="56"/>
      <c r="V413" s="59" t="s">
        <v>1810</v>
      </c>
      <c r="W413" s="18" t="s">
        <v>168</v>
      </c>
      <c r="X413" s="18" t="s">
        <v>209</v>
      </c>
      <c r="Y413" s="18" t="s">
        <v>614</v>
      </c>
      <c r="Z413" s="18" t="s">
        <v>615</v>
      </c>
      <c r="AA413" s="109"/>
      <c r="AB413" s="55" t="s">
        <v>1853</v>
      </c>
    </row>
    <row r="414" spans="1:28" s="55" customFormat="1" ht="165">
      <c r="A414" s="18">
        <v>310134</v>
      </c>
      <c r="B414" s="18" t="s">
        <v>9</v>
      </c>
      <c r="C414" s="67" t="s">
        <v>99</v>
      </c>
      <c r="D414" s="67" t="s">
        <v>100</v>
      </c>
      <c r="E414" s="18">
        <v>413</v>
      </c>
      <c r="F414" s="68" t="s">
        <v>1458</v>
      </c>
      <c r="G414" s="18" t="s">
        <v>202</v>
      </c>
      <c r="H414" s="18" t="s">
        <v>1459</v>
      </c>
      <c r="I414" s="18" t="s">
        <v>196</v>
      </c>
      <c r="J414" s="124" t="s">
        <v>242</v>
      </c>
      <c r="K414" s="32">
        <v>0</v>
      </c>
      <c r="L414" s="127">
        <v>45444</v>
      </c>
      <c r="M414" s="127">
        <v>45809</v>
      </c>
      <c r="N414" s="18" t="s">
        <v>225</v>
      </c>
      <c r="O414" s="13"/>
      <c r="P414" s="25"/>
      <c r="Q414" s="21"/>
      <c r="R414" s="56" t="s">
        <v>197</v>
      </c>
      <c r="S414" s="126">
        <v>0</v>
      </c>
      <c r="T414" s="56"/>
      <c r="U414" s="56"/>
      <c r="V414" s="56" t="s">
        <v>1810</v>
      </c>
      <c r="W414" s="18" t="s">
        <v>168</v>
      </c>
      <c r="X414" s="18" t="s">
        <v>209</v>
      </c>
      <c r="Y414" s="18" t="s">
        <v>614</v>
      </c>
      <c r="Z414" s="18" t="s">
        <v>615</v>
      </c>
      <c r="AA414" s="109"/>
      <c r="AB414" s="55" t="s">
        <v>1854</v>
      </c>
    </row>
    <row r="415" spans="1:28" s="55" customFormat="1" ht="135">
      <c r="A415" s="18">
        <v>310134</v>
      </c>
      <c r="B415" s="18" t="s">
        <v>9</v>
      </c>
      <c r="C415" s="67" t="s">
        <v>99</v>
      </c>
      <c r="D415" s="67" t="s">
        <v>100</v>
      </c>
      <c r="E415" s="18">
        <v>414</v>
      </c>
      <c r="F415" s="68" t="s">
        <v>1460</v>
      </c>
      <c r="G415" s="18" t="s">
        <v>202</v>
      </c>
      <c r="H415" s="18" t="s">
        <v>1461</v>
      </c>
      <c r="I415" s="18" t="s">
        <v>196</v>
      </c>
      <c r="J415" s="18" t="s">
        <v>242</v>
      </c>
      <c r="K415" s="32">
        <v>1</v>
      </c>
      <c r="L415" s="18"/>
      <c r="M415" s="18"/>
      <c r="N415" s="18" t="s">
        <v>584</v>
      </c>
      <c r="O415" s="13"/>
      <c r="P415" s="18"/>
      <c r="Q415" s="21"/>
      <c r="R415" s="56" t="s">
        <v>197</v>
      </c>
      <c r="S415" s="126">
        <v>0</v>
      </c>
      <c r="T415" s="56"/>
      <c r="U415" s="56"/>
      <c r="V415" s="56" t="s">
        <v>109</v>
      </c>
      <c r="W415" s="18" t="s">
        <v>6</v>
      </c>
      <c r="X415" s="18">
        <v>0</v>
      </c>
      <c r="Y415" s="18">
        <v>0</v>
      </c>
      <c r="Z415" s="18" t="s">
        <v>5</v>
      </c>
      <c r="AA415" s="109"/>
      <c r="AB415" s="55" t="s">
        <v>1846</v>
      </c>
    </row>
    <row r="416" spans="1:28" s="55" customFormat="1" ht="135">
      <c r="A416" s="18">
        <v>310135</v>
      </c>
      <c r="B416" s="18" t="s">
        <v>9</v>
      </c>
      <c r="C416" s="67" t="s">
        <v>101</v>
      </c>
      <c r="D416" s="67" t="s">
        <v>102</v>
      </c>
      <c r="E416" s="18">
        <v>415</v>
      </c>
      <c r="F416" s="68" t="s">
        <v>1478</v>
      </c>
      <c r="G416" s="18" t="s">
        <v>202</v>
      </c>
      <c r="H416" s="18" t="s">
        <v>1479</v>
      </c>
      <c r="I416" s="18" t="s">
        <v>196</v>
      </c>
      <c r="J416" s="18" t="s">
        <v>208</v>
      </c>
      <c r="K416" s="32">
        <v>0.89190000000000003</v>
      </c>
      <c r="L416" s="18"/>
      <c r="M416" s="25">
        <v>45473</v>
      </c>
      <c r="N416" s="18" t="s">
        <v>208</v>
      </c>
      <c r="O416" s="13"/>
      <c r="P416" s="25"/>
      <c r="Q416" s="21"/>
      <c r="R416" s="56" t="s">
        <v>208</v>
      </c>
      <c r="S416" s="56" t="s">
        <v>1842</v>
      </c>
      <c r="T416" s="56"/>
      <c r="U416" s="56">
        <v>46021</v>
      </c>
      <c r="V416" s="59" t="s">
        <v>1810</v>
      </c>
      <c r="W416" s="18" t="s">
        <v>6</v>
      </c>
      <c r="X416" s="18">
        <v>0</v>
      </c>
      <c r="Y416" s="18">
        <v>0</v>
      </c>
      <c r="Z416" s="18" t="s">
        <v>5</v>
      </c>
      <c r="AA416" s="109"/>
      <c r="AB416" s="55" t="s">
        <v>1855</v>
      </c>
    </row>
    <row r="417" spans="1:28" s="55" customFormat="1" ht="135">
      <c r="A417" s="18">
        <v>310134</v>
      </c>
      <c r="B417" s="18" t="s">
        <v>9</v>
      </c>
      <c r="C417" s="67" t="s">
        <v>99</v>
      </c>
      <c r="D417" s="67" t="s">
        <v>100</v>
      </c>
      <c r="E417" s="18">
        <v>416</v>
      </c>
      <c r="F417" s="68" t="s">
        <v>1462</v>
      </c>
      <c r="G417" s="18" t="s">
        <v>202</v>
      </c>
      <c r="H417" s="18" t="s">
        <v>1463</v>
      </c>
      <c r="I417" s="18" t="s">
        <v>196</v>
      </c>
      <c r="J417" s="18" t="s">
        <v>242</v>
      </c>
      <c r="K417" s="32">
        <v>0.79330000000000001</v>
      </c>
      <c r="L417" s="25">
        <v>45451</v>
      </c>
      <c r="M417" s="25">
        <v>45696</v>
      </c>
      <c r="N417" s="18" t="s">
        <v>242</v>
      </c>
      <c r="O417" s="13"/>
      <c r="P417" s="25"/>
      <c r="Q417" s="21"/>
      <c r="R417" s="56" t="s">
        <v>242</v>
      </c>
      <c r="S417" s="126">
        <v>1</v>
      </c>
      <c r="T417" s="56"/>
      <c r="U417" s="56"/>
      <c r="V417" s="59" t="s">
        <v>1810</v>
      </c>
      <c r="W417" s="18" t="s">
        <v>168</v>
      </c>
      <c r="X417" s="18" t="s">
        <v>209</v>
      </c>
      <c r="Y417" s="18" t="s">
        <v>614</v>
      </c>
      <c r="Z417" s="18" t="s">
        <v>615</v>
      </c>
      <c r="AA417" s="109"/>
      <c r="AB417" s="55" t="s">
        <v>1856</v>
      </c>
    </row>
    <row r="418" spans="1:28" s="55" customFormat="1" ht="120">
      <c r="A418" s="18">
        <v>310134</v>
      </c>
      <c r="B418" s="18" t="s">
        <v>9</v>
      </c>
      <c r="C418" s="67" t="s">
        <v>99</v>
      </c>
      <c r="D418" s="67" t="s">
        <v>100</v>
      </c>
      <c r="E418" s="18">
        <v>417</v>
      </c>
      <c r="F418" s="68" t="s">
        <v>1464</v>
      </c>
      <c r="G418" s="18" t="s">
        <v>202</v>
      </c>
      <c r="H418" s="18" t="s">
        <v>1465</v>
      </c>
      <c r="I418" s="18" t="s">
        <v>196</v>
      </c>
      <c r="J418" s="18" t="s">
        <v>242</v>
      </c>
      <c r="K418" s="32">
        <v>0.6825</v>
      </c>
      <c r="L418" s="25">
        <v>45374</v>
      </c>
      <c r="M418" s="25">
        <v>45496</v>
      </c>
      <c r="N418" s="18" t="s">
        <v>242</v>
      </c>
      <c r="O418" s="13"/>
      <c r="P418" s="25"/>
      <c r="Q418" s="21"/>
      <c r="R418" s="56" t="s">
        <v>242</v>
      </c>
      <c r="S418" s="128">
        <v>1</v>
      </c>
      <c r="T418" s="56"/>
      <c r="U418" s="56"/>
      <c r="V418" s="59" t="s">
        <v>1810</v>
      </c>
      <c r="W418" s="18" t="s">
        <v>168</v>
      </c>
      <c r="X418" s="18" t="s">
        <v>209</v>
      </c>
      <c r="Y418" s="18" t="s">
        <v>614</v>
      </c>
      <c r="Z418" s="18" t="s">
        <v>615</v>
      </c>
      <c r="AA418" s="109"/>
      <c r="AB418" s="55" t="s">
        <v>1857</v>
      </c>
    </row>
    <row r="419" spans="1:28" s="55" customFormat="1" ht="165">
      <c r="A419" s="18">
        <v>310135</v>
      </c>
      <c r="B419" s="18" t="s">
        <v>9</v>
      </c>
      <c r="C419" s="67" t="s">
        <v>101</v>
      </c>
      <c r="D419" s="67" t="s">
        <v>102</v>
      </c>
      <c r="E419" s="18">
        <v>418</v>
      </c>
      <c r="F419" s="68" t="s">
        <v>1480</v>
      </c>
      <c r="G419" s="18" t="s">
        <v>202</v>
      </c>
      <c r="H419" s="18" t="s">
        <v>1481</v>
      </c>
      <c r="I419" s="18" t="s">
        <v>196</v>
      </c>
      <c r="J419" s="18" t="s">
        <v>225</v>
      </c>
      <c r="K419" s="32">
        <v>1</v>
      </c>
      <c r="L419" s="25">
        <v>43435</v>
      </c>
      <c r="M419" s="25">
        <v>44531</v>
      </c>
      <c r="N419" s="18" t="s">
        <v>242</v>
      </c>
      <c r="O419" s="13"/>
      <c r="P419" s="25"/>
      <c r="Q419" s="21"/>
      <c r="R419" s="56" t="s">
        <v>225</v>
      </c>
      <c r="S419" s="126">
        <v>1</v>
      </c>
      <c r="T419" s="56"/>
      <c r="U419" s="56"/>
      <c r="V419" s="56"/>
      <c r="W419" s="18" t="s">
        <v>6</v>
      </c>
      <c r="X419" s="18">
        <v>0</v>
      </c>
      <c r="Y419" s="18">
        <v>0</v>
      </c>
      <c r="Z419" s="18" t="s">
        <v>5</v>
      </c>
      <c r="AA419" s="109"/>
      <c r="AB419" s="55" t="s">
        <v>1843</v>
      </c>
    </row>
    <row r="420" spans="1:28" s="55" customFormat="1" ht="165">
      <c r="A420" s="18">
        <v>310135</v>
      </c>
      <c r="B420" s="18" t="s">
        <v>9</v>
      </c>
      <c r="C420" s="67" t="s">
        <v>101</v>
      </c>
      <c r="D420" s="67" t="s">
        <v>102</v>
      </c>
      <c r="E420" s="18">
        <v>419</v>
      </c>
      <c r="F420" s="68" t="s">
        <v>1482</v>
      </c>
      <c r="G420" s="18" t="s">
        <v>202</v>
      </c>
      <c r="H420" s="18" t="s">
        <v>1483</v>
      </c>
      <c r="I420" s="18" t="s">
        <v>204</v>
      </c>
      <c r="J420" s="18" t="s">
        <v>225</v>
      </c>
      <c r="K420" s="32">
        <v>1</v>
      </c>
      <c r="L420" s="25">
        <v>43435</v>
      </c>
      <c r="M420" s="25">
        <v>44531</v>
      </c>
      <c r="N420" s="18"/>
      <c r="O420" s="13"/>
      <c r="P420" s="25"/>
      <c r="Q420" s="21"/>
      <c r="R420" s="56" t="s">
        <v>225</v>
      </c>
      <c r="S420" s="126">
        <v>1</v>
      </c>
      <c r="T420" s="56"/>
      <c r="U420" s="56"/>
      <c r="V420" s="56"/>
      <c r="W420" s="18" t="s">
        <v>168</v>
      </c>
      <c r="X420" s="18" t="s">
        <v>209</v>
      </c>
      <c r="Y420" s="18" t="s">
        <v>614</v>
      </c>
      <c r="Z420" s="18" t="s">
        <v>1371</v>
      </c>
      <c r="AA420" s="109"/>
      <c r="AB420" s="55" t="s">
        <v>1844</v>
      </c>
    </row>
    <row r="421" spans="1:28" s="55" customFormat="1" ht="165">
      <c r="A421" s="18">
        <v>310134</v>
      </c>
      <c r="B421" s="18" t="s">
        <v>9</v>
      </c>
      <c r="C421" s="67" t="s">
        <v>99</v>
      </c>
      <c r="D421" s="67" t="s">
        <v>100</v>
      </c>
      <c r="E421" s="18">
        <v>420</v>
      </c>
      <c r="F421" s="68" t="s">
        <v>1466</v>
      </c>
      <c r="G421" s="18" t="s">
        <v>202</v>
      </c>
      <c r="H421" s="18" t="s">
        <v>1467</v>
      </c>
      <c r="I421" s="18" t="s">
        <v>196</v>
      </c>
      <c r="J421" s="18" t="s">
        <v>242</v>
      </c>
      <c r="K421" s="32">
        <v>0.83760000000000001</v>
      </c>
      <c r="L421" s="25">
        <v>45339</v>
      </c>
      <c r="M421" s="25">
        <v>45490</v>
      </c>
      <c r="N421" s="18"/>
      <c r="O421" s="13"/>
      <c r="P421" s="25"/>
      <c r="Q421" s="21"/>
      <c r="R421" s="56" t="s">
        <v>242</v>
      </c>
      <c r="S421" s="128">
        <v>1</v>
      </c>
      <c r="T421" s="56"/>
      <c r="U421" s="56"/>
      <c r="V421" s="59" t="s">
        <v>1810</v>
      </c>
      <c r="W421" s="18" t="s">
        <v>168</v>
      </c>
      <c r="X421" s="18" t="s">
        <v>209</v>
      </c>
      <c r="Y421" s="18" t="s">
        <v>614</v>
      </c>
      <c r="Z421" s="18" t="s">
        <v>615</v>
      </c>
      <c r="AA421" s="109"/>
      <c r="AB421" s="55" t="s">
        <v>1858</v>
      </c>
    </row>
    <row r="422" spans="1:28" s="55" customFormat="1" ht="105">
      <c r="A422" s="18">
        <v>310135</v>
      </c>
      <c r="B422" s="18" t="s">
        <v>9</v>
      </c>
      <c r="C422" s="67" t="s">
        <v>101</v>
      </c>
      <c r="D422" s="67" t="s">
        <v>102</v>
      </c>
      <c r="E422" s="18">
        <v>421</v>
      </c>
      <c r="F422" s="68" t="s">
        <v>1484</v>
      </c>
      <c r="G422" s="18" t="s">
        <v>202</v>
      </c>
      <c r="H422" s="18" t="s">
        <v>1485</v>
      </c>
      <c r="I422" s="18" t="s">
        <v>196</v>
      </c>
      <c r="J422" s="18" t="s">
        <v>219</v>
      </c>
      <c r="K422" s="32"/>
      <c r="L422" s="18"/>
      <c r="M422" s="18"/>
      <c r="N422" s="18"/>
      <c r="O422" s="13"/>
      <c r="P422" s="18"/>
      <c r="Q422" s="21"/>
      <c r="R422" s="56" t="s">
        <v>197</v>
      </c>
      <c r="S422" s="126">
        <v>0</v>
      </c>
      <c r="T422" s="56"/>
      <c r="U422" s="56"/>
      <c r="V422" s="56" t="s">
        <v>109</v>
      </c>
      <c r="W422" s="18" t="s">
        <v>6</v>
      </c>
      <c r="X422" s="18">
        <v>0</v>
      </c>
      <c r="Y422" s="18">
        <v>0</v>
      </c>
      <c r="Z422" s="18" t="s">
        <v>5</v>
      </c>
      <c r="AA422" s="109"/>
      <c r="AB422" s="55" t="s">
        <v>1848</v>
      </c>
    </row>
    <row r="423" spans="1:28" s="55" customFormat="1" ht="165">
      <c r="A423" s="18">
        <v>310134</v>
      </c>
      <c r="B423" s="18" t="s">
        <v>9</v>
      </c>
      <c r="C423" s="67" t="s">
        <v>99</v>
      </c>
      <c r="D423" s="67" t="s">
        <v>100</v>
      </c>
      <c r="E423" s="18">
        <v>422</v>
      </c>
      <c r="F423" s="68" t="s">
        <v>1468</v>
      </c>
      <c r="G423" s="18" t="s">
        <v>202</v>
      </c>
      <c r="H423" s="18" t="s">
        <v>1469</v>
      </c>
      <c r="I423" s="18" t="s">
        <v>196</v>
      </c>
      <c r="J423" s="18" t="s">
        <v>356</v>
      </c>
      <c r="K423" s="32">
        <v>1</v>
      </c>
      <c r="L423" s="18"/>
      <c r="M423" s="18"/>
      <c r="N423" s="18"/>
      <c r="O423" s="13"/>
      <c r="P423" s="18"/>
      <c r="Q423" s="21"/>
      <c r="R423" s="56" t="s">
        <v>356</v>
      </c>
      <c r="S423" s="126">
        <v>1</v>
      </c>
      <c r="T423" s="56"/>
      <c r="U423" s="56"/>
      <c r="V423" s="59" t="s">
        <v>1810</v>
      </c>
      <c r="W423" s="18" t="s">
        <v>6</v>
      </c>
      <c r="X423" s="18">
        <v>0</v>
      </c>
      <c r="Y423" s="18">
        <v>0</v>
      </c>
      <c r="Z423" s="18" t="s">
        <v>5</v>
      </c>
      <c r="AA423" s="109"/>
      <c r="AB423" s="55" t="s">
        <v>1859</v>
      </c>
    </row>
    <row r="424" spans="1:28" s="55" customFormat="1" ht="225">
      <c r="A424" s="18">
        <v>310134</v>
      </c>
      <c r="B424" s="18" t="s">
        <v>9</v>
      </c>
      <c r="C424" s="67" t="s">
        <v>99</v>
      </c>
      <c r="D424" s="67" t="s">
        <v>100</v>
      </c>
      <c r="E424" s="18">
        <v>423</v>
      </c>
      <c r="F424" s="68" t="s">
        <v>1470</v>
      </c>
      <c r="G424" s="18" t="s">
        <v>202</v>
      </c>
      <c r="H424" s="18" t="s">
        <v>1471</v>
      </c>
      <c r="I424" s="18" t="s">
        <v>196</v>
      </c>
      <c r="J424" s="18" t="s">
        <v>208</v>
      </c>
      <c r="K424" s="32">
        <v>0.16400000000000001</v>
      </c>
      <c r="L424" s="25">
        <v>44701</v>
      </c>
      <c r="M424" s="25">
        <v>45889</v>
      </c>
      <c r="N424" s="18" t="s">
        <v>356</v>
      </c>
      <c r="O424" s="13">
        <v>1</v>
      </c>
      <c r="P424" s="25"/>
      <c r="Q424" s="21"/>
      <c r="R424" s="56" t="s">
        <v>208</v>
      </c>
      <c r="S424" s="56" t="s">
        <v>1845</v>
      </c>
      <c r="T424" s="56"/>
      <c r="U424" s="56">
        <v>46356</v>
      </c>
      <c r="V424" s="59" t="s">
        <v>1810</v>
      </c>
      <c r="W424" s="18" t="s">
        <v>168</v>
      </c>
      <c r="X424" s="18" t="s">
        <v>209</v>
      </c>
      <c r="Y424" s="18" t="s">
        <v>614</v>
      </c>
      <c r="Z424" s="18" t="s">
        <v>615</v>
      </c>
      <c r="AA424" s="109"/>
      <c r="AB424" s="55" t="s">
        <v>1860</v>
      </c>
    </row>
    <row r="425" spans="1:28" s="55" customFormat="1" ht="105">
      <c r="A425" s="18">
        <v>310135</v>
      </c>
      <c r="B425" s="18" t="s">
        <v>9</v>
      </c>
      <c r="C425" s="67" t="s">
        <v>101</v>
      </c>
      <c r="D425" s="67" t="s">
        <v>102</v>
      </c>
      <c r="E425" s="18">
        <v>424</v>
      </c>
      <c r="F425" s="68" t="s">
        <v>1486</v>
      </c>
      <c r="G425" s="18" t="s">
        <v>202</v>
      </c>
      <c r="H425" s="18" t="s">
        <v>1487</v>
      </c>
      <c r="I425" s="18" t="s">
        <v>196</v>
      </c>
      <c r="J425" s="18" t="s">
        <v>222</v>
      </c>
      <c r="K425" s="32"/>
      <c r="L425" s="18"/>
      <c r="M425" s="18"/>
      <c r="N425" s="18"/>
      <c r="O425" s="13"/>
      <c r="P425" s="18"/>
      <c r="Q425" s="21"/>
      <c r="R425" s="56" t="s">
        <v>197</v>
      </c>
      <c r="S425" s="126">
        <v>0</v>
      </c>
      <c r="T425" s="56"/>
      <c r="U425" s="56"/>
      <c r="V425" s="56" t="s">
        <v>109</v>
      </c>
      <c r="W425" s="18" t="s">
        <v>6</v>
      </c>
      <c r="X425" s="18">
        <v>0</v>
      </c>
      <c r="Y425" s="18">
        <v>0</v>
      </c>
      <c r="Z425" s="18" t="s">
        <v>5</v>
      </c>
      <c r="AA425" s="109"/>
      <c r="AB425" s="55" t="s">
        <v>1849</v>
      </c>
    </row>
    <row r="426" spans="1:28" s="55" customFormat="1" ht="105">
      <c r="A426" s="18">
        <v>310135</v>
      </c>
      <c r="B426" s="18" t="s">
        <v>9</v>
      </c>
      <c r="C426" s="67" t="s">
        <v>101</v>
      </c>
      <c r="D426" s="67" t="s">
        <v>102</v>
      </c>
      <c r="E426" s="18">
        <v>425</v>
      </c>
      <c r="F426" s="68" t="s">
        <v>1488</v>
      </c>
      <c r="G426" s="18" t="s">
        <v>202</v>
      </c>
      <c r="H426" s="18" t="s">
        <v>1487</v>
      </c>
      <c r="I426" s="18" t="s">
        <v>271</v>
      </c>
      <c r="J426" s="18" t="s">
        <v>197</v>
      </c>
      <c r="K426" s="32">
        <v>0</v>
      </c>
      <c r="L426" s="18"/>
      <c r="M426" s="18"/>
      <c r="N426" s="18"/>
      <c r="O426" s="13"/>
      <c r="P426" s="18"/>
      <c r="Q426" s="21"/>
      <c r="R426" s="56" t="s">
        <v>197</v>
      </c>
      <c r="S426" s="126">
        <v>0</v>
      </c>
      <c r="T426" s="56"/>
      <c r="U426" s="56"/>
      <c r="V426" s="56" t="s">
        <v>109</v>
      </c>
      <c r="W426" s="18" t="s">
        <v>6</v>
      </c>
      <c r="X426" s="18">
        <v>0</v>
      </c>
      <c r="Y426" s="18">
        <v>0</v>
      </c>
      <c r="Z426" s="18" t="s">
        <v>5</v>
      </c>
      <c r="AA426" s="109"/>
      <c r="AB426" s="55" t="s">
        <v>1849</v>
      </c>
    </row>
    <row r="427" spans="1:28" s="55" customFormat="1" ht="105">
      <c r="A427" s="18">
        <v>310135</v>
      </c>
      <c r="B427" s="18" t="s">
        <v>9</v>
      </c>
      <c r="C427" s="67" t="s">
        <v>101</v>
      </c>
      <c r="D427" s="67" t="s">
        <v>102</v>
      </c>
      <c r="E427" s="18">
        <v>426</v>
      </c>
      <c r="F427" s="68" t="s">
        <v>1489</v>
      </c>
      <c r="G427" s="18" t="s">
        <v>202</v>
      </c>
      <c r="H427" s="18" t="s">
        <v>1487</v>
      </c>
      <c r="I427" s="18" t="s">
        <v>196</v>
      </c>
      <c r="J427" s="18" t="s">
        <v>197</v>
      </c>
      <c r="K427" s="32"/>
      <c r="L427" s="18"/>
      <c r="M427" s="18"/>
      <c r="N427" s="18"/>
      <c r="O427" s="13"/>
      <c r="P427" s="18"/>
      <c r="Q427" s="21"/>
      <c r="R427" s="56" t="s">
        <v>197</v>
      </c>
      <c r="S427" s="126">
        <v>0</v>
      </c>
      <c r="T427" s="56"/>
      <c r="U427" s="56"/>
      <c r="V427" s="56" t="s">
        <v>109</v>
      </c>
      <c r="W427" s="18" t="s">
        <v>6</v>
      </c>
      <c r="X427" s="18">
        <v>0</v>
      </c>
      <c r="Y427" s="18">
        <v>0</v>
      </c>
      <c r="Z427" s="18" t="s">
        <v>5</v>
      </c>
      <c r="AA427" s="109"/>
      <c r="AB427" s="55" t="s">
        <v>1849</v>
      </c>
    </row>
    <row r="428" spans="1:28" s="55" customFormat="1" ht="105">
      <c r="A428" s="18">
        <v>310135</v>
      </c>
      <c r="B428" s="18" t="s">
        <v>9</v>
      </c>
      <c r="C428" s="67" t="s">
        <v>101</v>
      </c>
      <c r="D428" s="67" t="s">
        <v>102</v>
      </c>
      <c r="E428" s="18">
        <v>427</v>
      </c>
      <c r="F428" s="68" t="s">
        <v>1490</v>
      </c>
      <c r="G428" s="18" t="s">
        <v>202</v>
      </c>
      <c r="H428" s="18" t="s">
        <v>1487</v>
      </c>
      <c r="I428" s="18" t="s">
        <v>204</v>
      </c>
      <c r="J428" s="18" t="s">
        <v>197</v>
      </c>
      <c r="K428" s="32">
        <v>0</v>
      </c>
      <c r="L428" s="18"/>
      <c r="M428" s="18"/>
      <c r="N428" s="18"/>
      <c r="O428" s="13"/>
      <c r="P428" s="18"/>
      <c r="Q428" s="21"/>
      <c r="R428" s="56" t="s">
        <v>197</v>
      </c>
      <c r="S428" s="126">
        <v>0</v>
      </c>
      <c r="T428" s="56"/>
      <c r="U428" s="56"/>
      <c r="V428" s="56" t="s">
        <v>109</v>
      </c>
      <c r="W428" s="18" t="s">
        <v>6</v>
      </c>
      <c r="X428" s="18">
        <v>0</v>
      </c>
      <c r="Y428" s="18">
        <v>0</v>
      </c>
      <c r="Z428" s="18" t="s">
        <v>5</v>
      </c>
      <c r="AA428" s="109"/>
      <c r="AB428" s="55" t="s">
        <v>1849</v>
      </c>
    </row>
    <row r="429" spans="1:28" s="55" customFormat="1" ht="105">
      <c r="A429" s="18">
        <v>310135</v>
      </c>
      <c r="B429" s="18" t="s">
        <v>9</v>
      </c>
      <c r="C429" s="67" t="s">
        <v>101</v>
      </c>
      <c r="D429" s="67" t="s">
        <v>102</v>
      </c>
      <c r="E429" s="18">
        <v>428</v>
      </c>
      <c r="F429" s="68" t="s">
        <v>1491</v>
      </c>
      <c r="G429" s="18" t="s">
        <v>202</v>
      </c>
      <c r="H429" s="18" t="s">
        <v>1487</v>
      </c>
      <c r="I429" s="18" t="s">
        <v>271</v>
      </c>
      <c r="J429" s="18" t="s">
        <v>197</v>
      </c>
      <c r="K429" s="32">
        <v>0</v>
      </c>
      <c r="L429" s="18"/>
      <c r="M429" s="18"/>
      <c r="N429" s="18"/>
      <c r="O429" s="13"/>
      <c r="P429" s="18"/>
      <c r="Q429" s="21"/>
      <c r="R429" s="56" t="s">
        <v>197</v>
      </c>
      <c r="S429" s="126">
        <v>0</v>
      </c>
      <c r="T429" s="56"/>
      <c r="U429" s="56"/>
      <c r="V429" s="56" t="s">
        <v>109</v>
      </c>
      <c r="W429" s="18" t="s">
        <v>6</v>
      </c>
      <c r="X429" s="18">
        <v>0</v>
      </c>
      <c r="Y429" s="18">
        <v>0</v>
      </c>
      <c r="Z429" s="18" t="s">
        <v>5</v>
      </c>
      <c r="AA429" s="109"/>
      <c r="AB429" s="55" t="s">
        <v>1849</v>
      </c>
    </row>
    <row r="430" spans="1:28" s="55" customFormat="1" ht="105">
      <c r="A430" s="18">
        <v>310135</v>
      </c>
      <c r="B430" s="18" t="s">
        <v>9</v>
      </c>
      <c r="C430" s="67" t="s">
        <v>101</v>
      </c>
      <c r="D430" s="67" t="s">
        <v>102</v>
      </c>
      <c r="E430" s="18">
        <v>429</v>
      </c>
      <c r="F430" s="68" t="s">
        <v>1492</v>
      </c>
      <c r="G430" s="18" t="s">
        <v>202</v>
      </c>
      <c r="H430" s="18" t="s">
        <v>1487</v>
      </c>
      <c r="I430" s="18" t="s">
        <v>196</v>
      </c>
      <c r="J430" s="18" t="s">
        <v>197</v>
      </c>
      <c r="K430" s="32">
        <v>0</v>
      </c>
      <c r="L430" s="18"/>
      <c r="M430" s="18"/>
      <c r="N430" s="18"/>
      <c r="O430" s="13"/>
      <c r="P430" s="18"/>
      <c r="Q430" s="21"/>
      <c r="R430" s="56" t="s">
        <v>197</v>
      </c>
      <c r="S430" s="126">
        <v>0</v>
      </c>
      <c r="T430" s="56"/>
      <c r="U430" s="56"/>
      <c r="V430" s="56" t="s">
        <v>109</v>
      </c>
      <c r="W430" s="18" t="s">
        <v>6</v>
      </c>
      <c r="X430" s="18">
        <v>0</v>
      </c>
      <c r="Y430" s="18">
        <v>0</v>
      </c>
      <c r="Z430" s="18" t="s">
        <v>5</v>
      </c>
      <c r="AA430" s="109"/>
      <c r="AB430" s="55" t="s">
        <v>1849</v>
      </c>
    </row>
    <row r="431" spans="1:28" s="55" customFormat="1" ht="105">
      <c r="A431" s="18">
        <v>310135</v>
      </c>
      <c r="B431" s="18" t="s">
        <v>9</v>
      </c>
      <c r="C431" s="67" t="s">
        <v>101</v>
      </c>
      <c r="D431" s="67" t="s">
        <v>102</v>
      </c>
      <c r="E431" s="18">
        <v>430</v>
      </c>
      <c r="F431" s="68" t="s">
        <v>1493</v>
      </c>
      <c r="G431" s="18" t="s">
        <v>202</v>
      </c>
      <c r="H431" s="18" t="s">
        <v>1487</v>
      </c>
      <c r="I431" s="18" t="s">
        <v>204</v>
      </c>
      <c r="J431" s="18" t="s">
        <v>197</v>
      </c>
      <c r="K431" s="32">
        <v>0</v>
      </c>
      <c r="L431" s="18"/>
      <c r="M431" s="18"/>
      <c r="N431" s="18"/>
      <c r="O431" s="13"/>
      <c r="P431" s="18"/>
      <c r="Q431" s="21"/>
      <c r="R431" s="56" t="s">
        <v>197</v>
      </c>
      <c r="S431" s="126">
        <v>0</v>
      </c>
      <c r="T431" s="56"/>
      <c r="U431" s="56"/>
      <c r="V431" s="56" t="s">
        <v>109</v>
      </c>
      <c r="W431" s="18" t="s">
        <v>6</v>
      </c>
      <c r="X431" s="18">
        <v>0</v>
      </c>
      <c r="Y431" s="18">
        <v>0</v>
      </c>
      <c r="Z431" s="18" t="s">
        <v>5</v>
      </c>
      <c r="AA431" s="109"/>
      <c r="AB431" s="55" t="s">
        <v>1849</v>
      </c>
    </row>
    <row r="432" spans="1:28" s="55" customFormat="1" ht="105">
      <c r="A432" s="18">
        <v>310135</v>
      </c>
      <c r="B432" s="18" t="s">
        <v>9</v>
      </c>
      <c r="C432" s="67" t="s">
        <v>101</v>
      </c>
      <c r="D432" s="67" t="s">
        <v>102</v>
      </c>
      <c r="E432" s="18">
        <v>431</v>
      </c>
      <c r="F432" s="68" t="s">
        <v>1494</v>
      </c>
      <c r="G432" s="18" t="s">
        <v>202</v>
      </c>
      <c r="H432" s="18" t="s">
        <v>1487</v>
      </c>
      <c r="I432" s="18" t="s">
        <v>271</v>
      </c>
      <c r="J432" s="18" t="s">
        <v>197</v>
      </c>
      <c r="K432" s="32">
        <v>0</v>
      </c>
      <c r="L432" s="18"/>
      <c r="M432" s="18"/>
      <c r="N432" s="18"/>
      <c r="O432" s="13"/>
      <c r="P432" s="18"/>
      <c r="Q432" s="21"/>
      <c r="R432" s="56" t="s">
        <v>197</v>
      </c>
      <c r="S432" s="126">
        <v>0</v>
      </c>
      <c r="T432" s="56"/>
      <c r="U432" s="56"/>
      <c r="V432" s="56" t="s">
        <v>109</v>
      </c>
      <c r="W432" s="18" t="s">
        <v>6</v>
      </c>
      <c r="X432" s="18">
        <v>0</v>
      </c>
      <c r="Y432" s="18">
        <v>0</v>
      </c>
      <c r="Z432" s="18" t="s">
        <v>5</v>
      </c>
      <c r="AA432" s="109"/>
      <c r="AB432" s="55" t="s">
        <v>1849</v>
      </c>
    </row>
    <row r="433" spans="1:28" s="55" customFormat="1" ht="105">
      <c r="A433" s="18">
        <v>310135</v>
      </c>
      <c r="B433" s="18" t="s">
        <v>9</v>
      </c>
      <c r="C433" s="67" t="s">
        <v>101</v>
      </c>
      <c r="D433" s="67" t="s">
        <v>102</v>
      </c>
      <c r="E433" s="18">
        <v>432</v>
      </c>
      <c r="F433" s="68" t="s">
        <v>1495</v>
      </c>
      <c r="G433" s="18" t="s">
        <v>202</v>
      </c>
      <c r="H433" s="18" t="s">
        <v>1487</v>
      </c>
      <c r="I433" s="18" t="s">
        <v>271</v>
      </c>
      <c r="J433" s="18" t="s">
        <v>197</v>
      </c>
      <c r="K433" s="13">
        <v>0</v>
      </c>
      <c r="L433" s="18"/>
      <c r="M433" s="18"/>
      <c r="N433" s="18"/>
      <c r="O433" s="13"/>
      <c r="P433" s="18"/>
      <c r="Q433" s="21"/>
      <c r="R433" s="56" t="s">
        <v>197</v>
      </c>
      <c r="S433" s="126">
        <v>0</v>
      </c>
      <c r="T433" s="56"/>
      <c r="U433" s="56"/>
      <c r="V433" s="56" t="s">
        <v>109</v>
      </c>
      <c r="W433" s="18" t="s">
        <v>6</v>
      </c>
      <c r="X433" s="18">
        <v>0</v>
      </c>
      <c r="Y433" s="18">
        <v>0</v>
      </c>
      <c r="Z433" s="18" t="s">
        <v>5</v>
      </c>
      <c r="AA433" s="109"/>
      <c r="AB433" s="55" t="s">
        <v>1849</v>
      </c>
    </row>
    <row r="434" spans="1:28" s="55" customFormat="1" ht="105">
      <c r="A434" s="18">
        <v>310135</v>
      </c>
      <c r="B434" s="18" t="s">
        <v>9</v>
      </c>
      <c r="C434" s="67" t="s">
        <v>101</v>
      </c>
      <c r="D434" s="67" t="s">
        <v>102</v>
      </c>
      <c r="E434" s="18">
        <v>433</v>
      </c>
      <c r="F434" s="68" t="s">
        <v>1496</v>
      </c>
      <c r="G434" s="18" t="s">
        <v>202</v>
      </c>
      <c r="H434" s="18" t="s">
        <v>1497</v>
      </c>
      <c r="I434" s="18" t="s">
        <v>196</v>
      </c>
      <c r="J434" s="18" t="s">
        <v>197</v>
      </c>
      <c r="K434" s="13">
        <v>0</v>
      </c>
      <c r="L434" s="18"/>
      <c r="M434" s="18"/>
      <c r="N434" s="18"/>
      <c r="O434" s="13"/>
      <c r="P434" s="18"/>
      <c r="Q434" s="21"/>
      <c r="R434" s="56" t="s">
        <v>197</v>
      </c>
      <c r="S434" s="126">
        <v>0</v>
      </c>
      <c r="T434" s="56"/>
      <c r="U434" s="56"/>
      <c r="V434" s="56" t="s">
        <v>109</v>
      </c>
      <c r="W434" s="18" t="s">
        <v>6</v>
      </c>
      <c r="X434" s="18">
        <v>0</v>
      </c>
      <c r="Y434" s="18">
        <v>0</v>
      </c>
      <c r="Z434" s="18" t="s">
        <v>5</v>
      </c>
      <c r="AA434" s="109"/>
      <c r="AB434" s="55" t="s">
        <v>1849</v>
      </c>
    </row>
    <row r="435" spans="1:28" s="55" customFormat="1" ht="105">
      <c r="A435" s="18">
        <v>310135</v>
      </c>
      <c r="B435" s="18" t="s">
        <v>9</v>
      </c>
      <c r="C435" s="67" t="s">
        <v>101</v>
      </c>
      <c r="D435" s="67" t="s">
        <v>102</v>
      </c>
      <c r="E435" s="18">
        <v>434</v>
      </c>
      <c r="F435" s="68" t="s">
        <v>1498</v>
      </c>
      <c r="G435" s="18" t="s">
        <v>202</v>
      </c>
      <c r="H435" s="18" t="s">
        <v>1499</v>
      </c>
      <c r="I435" s="18" t="s">
        <v>271</v>
      </c>
      <c r="J435" s="18" t="s">
        <v>197</v>
      </c>
      <c r="K435" s="13">
        <v>0</v>
      </c>
      <c r="L435" s="18"/>
      <c r="M435" s="18"/>
      <c r="N435" s="18"/>
      <c r="O435" s="13"/>
      <c r="P435" s="18"/>
      <c r="Q435" s="21"/>
      <c r="R435" s="56" t="s">
        <v>197</v>
      </c>
      <c r="S435" s="126">
        <v>0</v>
      </c>
      <c r="T435" s="56"/>
      <c r="U435" s="56"/>
      <c r="V435" s="56" t="s">
        <v>109</v>
      </c>
      <c r="W435" s="18" t="s">
        <v>6</v>
      </c>
      <c r="X435" s="18">
        <v>0</v>
      </c>
      <c r="Y435" s="18">
        <v>0</v>
      </c>
      <c r="Z435" s="18" t="s">
        <v>5</v>
      </c>
      <c r="AA435" s="109"/>
      <c r="AB435" s="55" t="s">
        <v>1849</v>
      </c>
    </row>
    <row r="436" spans="1:28" s="55" customFormat="1" ht="105">
      <c r="A436" s="18">
        <v>310135</v>
      </c>
      <c r="B436" s="18" t="s">
        <v>9</v>
      </c>
      <c r="C436" s="67" t="s">
        <v>101</v>
      </c>
      <c r="D436" s="67" t="s">
        <v>102</v>
      </c>
      <c r="E436" s="18">
        <v>435</v>
      </c>
      <c r="F436" s="68" t="s">
        <v>1500</v>
      </c>
      <c r="G436" s="18" t="s">
        <v>202</v>
      </c>
      <c r="H436" s="18" t="s">
        <v>1487</v>
      </c>
      <c r="I436" s="18" t="s">
        <v>204</v>
      </c>
      <c r="J436" s="18" t="s">
        <v>197</v>
      </c>
      <c r="K436" s="13">
        <v>0</v>
      </c>
      <c r="L436" s="18"/>
      <c r="M436" s="18"/>
      <c r="N436" s="18"/>
      <c r="O436" s="13"/>
      <c r="P436" s="18"/>
      <c r="Q436" s="21"/>
      <c r="R436" s="56" t="s">
        <v>197</v>
      </c>
      <c r="S436" s="126">
        <v>0</v>
      </c>
      <c r="T436" s="56"/>
      <c r="U436" s="56"/>
      <c r="V436" s="56" t="s">
        <v>109</v>
      </c>
      <c r="W436" s="18" t="s">
        <v>6</v>
      </c>
      <c r="X436" s="18">
        <v>0</v>
      </c>
      <c r="Y436" s="18">
        <v>0</v>
      </c>
      <c r="Z436" s="18" t="s">
        <v>5</v>
      </c>
      <c r="AA436" s="109"/>
      <c r="AB436" s="55" t="s">
        <v>1849</v>
      </c>
    </row>
    <row r="437" spans="1:28" s="55" customFormat="1" ht="105">
      <c r="A437" s="18">
        <v>310135</v>
      </c>
      <c r="B437" s="18" t="s">
        <v>9</v>
      </c>
      <c r="C437" s="67" t="s">
        <v>101</v>
      </c>
      <c r="D437" s="67" t="s">
        <v>102</v>
      </c>
      <c r="E437" s="18">
        <v>436</v>
      </c>
      <c r="F437" s="68" t="s">
        <v>1501</v>
      </c>
      <c r="G437" s="18" t="s">
        <v>202</v>
      </c>
      <c r="H437" s="18" t="s">
        <v>1487</v>
      </c>
      <c r="I437" s="18" t="s">
        <v>271</v>
      </c>
      <c r="J437" s="18" t="s">
        <v>197</v>
      </c>
      <c r="K437" s="13">
        <v>0</v>
      </c>
      <c r="L437" s="18"/>
      <c r="M437" s="18"/>
      <c r="N437" s="18"/>
      <c r="O437" s="13"/>
      <c r="P437" s="18"/>
      <c r="Q437" s="21"/>
      <c r="R437" s="56" t="s">
        <v>197</v>
      </c>
      <c r="S437" s="126">
        <v>0</v>
      </c>
      <c r="T437" s="56"/>
      <c r="U437" s="56"/>
      <c r="V437" s="56" t="s">
        <v>109</v>
      </c>
      <c r="W437" s="18" t="s">
        <v>6</v>
      </c>
      <c r="X437" s="18">
        <v>0</v>
      </c>
      <c r="Y437" s="18">
        <v>0</v>
      </c>
      <c r="Z437" s="18" t="s">
        <v>5</v>
      </c>
      <c r="AA437" s="109"/>
      <c r="AB437" s="55" t="s">
        <v>1849</v>
      </c>
    </row>
    <row r="438" spans="1:28" s="55" customFormat="1" ht="105">
      <c r="A438" s="18">
        <v>310135</v>
      </c>
      <c r="B438" s="18" t="s">
        <v>9</v>
      </c>
      <c r="C438" s="67" t="s">
        <v>101</v>
      </c>
      <c r="D438" s="67" t="s">
        <v>102</v>
      </c>
      <c r="E438" s="18">
        <v>437</v>
      </c>
      <c r="F438" s="68" t="s">
        <v>1502</v>
      </c>
      <c r="G438" s="18" t="s">
        <v>202</v>
      </c>
      <c r="H438" s="18" t="s">
        <v>1487</v>
      </c>
      <c r="I438" s="18" t="s">
        <v>196</v>
      </c>
      <c r="J438" s="18" t="s">
        <v>197</v>
      </c>
      <c r="K438" s="13">
        <v>0</v>
      </c>
      <c r="L438" s="18"/>
      <c r="M438" s="18"/>
      <c r="N438" s="18" t="s">
        <v>242</v>
      </c>
      <c r="O438" s="13"/>
      <c r="P438" s="18"/>
      <c r="Q438" s="21"/>
      <c r="R438" s="56" t="s">
        <v>197</v>
      </c>
      <c r="S438" s="126">
        <v>0</v>
      </c>
      <c r="T438" s="56"/>
      <c r="U438" s="56"/>
      <c r="V438" s="56" t="s">
        <v>109</v>
      </c>
      <c r="W438" s="18" t="s">
        <v>6</v>
      </c>
      <c r="X438" s="18">
        <v>0</v>
      </c>
      <c r="Y438" s="18">
        <v>0</v>
      </c>
      <c r="Z438" s="18" t="s">
        <v>5</v>
      </c>
      <c r="AA438" s="109"/>
      <c r="AB438" s="55" t="s">
        <v>1849</v>
      </c>
    </row>
    <row r="439" spans="1:28" s="55" customFormat="1" ht="105">
      <c r="A439" s="18">
        <v>310135</v>
      </c>
      <c r="B439" s="18" t="s">
        <v>9</v>
      </c>
      <c r="C439" s="67" t="s">
        <v>101</v>
      </c>
      <c r="D439" s="67" t="s">
        <v>102</v>
      </c>
      <c r="E439" s="18">
        <v>438</v>
      </c>
      <c r="F439" s="68" t="s">
        <v>1503</v>
      </c>
      <c r="G439" s="18" t="s">
        <v>202</v>
      </c>
      <c r="H439" s="18" t="s">
        <v>1487</v>
      </c>
      <c r="I439" s="18" t="s">
        <v>204</v>
      </c>
      <c r="J439" s="18" t="s">
        <v>197</v>
      </c>
      <c r="K439" s="13">
        <v>0</v>
      </c>
      <c r="L439" s="18"/>
      <c r="M439" s="18"/>
      <c r="N439" s="18"/>
      <c r="O439" s="13"/>
      <c r="P439" s="18"/>
      <c r="Q439" s="21"/>
      <c r="R439" s="56" t="s">
        <v>197</v>
      </c>
      <c r="S439" s="126">
        <v>0</v>
      </c>
      <c r="T439" s="56"/>
      <c r="U439" s="56"/>
      <c r="V439" s="56" t="s">
        <v>109</v>
      </c>
      <c r="W439" s="18" t="s">
        <v>6</v>
      </c>
      <c r="X439" s="18">
        <v>0</v>
      </c>
      <c r="Y439" s="18">
        <v>0</v>
      </c>
      <c r="Z439" s="18" t="s">
        <v>5</v>
      </c>
      <c r="AA439" s="109"/>
      <c r="AB439" s="55" t="s">
        <v>1849</v>
      </c>
    </row>
    <row r="440" spans="1:28" s="55" customFormat="1" ht="105">
      <c r="A440" s="18">
        <v>310135</v>
      </c>
      <c r="B440" s="18" t="s">
        <v>9</v>
      </c>
      <c r="C440" s="67" t="s">
        <v>101</v>
      </c>
      <c r="D440" s="67" t="s">
        <v>102</v>
      </c>
      <c r="E440" s="18">
        <v>439</v>
      </c>
      <c r="F440" s="68" t="s">
        <v>1504</v>
      </c>
      <c r="G440" s="18" t="s">
        <v>202</v>
      </c>
      <c r="H440" s="18" t="s">
        <v>1487</v>
      </c>
      <c r="I440" s="18" t="s">
        <v>271</v>
      </c>
      <c r="J440" s="18" t="s">
        <v>197</v>
      </c>
      <c r="K440" s="13">
        <v>0</v>
      </c>
      <c r="L440" s="18"/>
      <c r="M440" s="18"/>
      <c r="N440" s="18"/>
      <c r="O440" s="13"/>
      <c r="P440" s="18"/>
      <c r="Q440" s="21"/>
      <c r="R440" s="56" t="s">
        <v>197</v>
      </c>
      <c r="S440" s="126">
        <v>0</v>
      </c>
      <c r="T440" s="56"/>
      <c r="U440" s="56"/>
      <c r="V440" s="56" t="s">
        <v>109</v>
      </c>
      <c r="W440" s="18" t="s">
        <v>6</v>
      </c>
      <c r="X440" s="18">
        <v>0</v>
      </c>
      <c r="Y440" s="18">
        <v>0</v>
      </c>
      <c r="Z440" s="18" t="s">
        <v>5</v>
      </c>
      <c r="AA440" s="109"/>
      <c r="AB440" s="55" t="s">
        <v>1849</v>
      </c>
    </row>
    <row r="441" spans="1:28" s="55" customFormat="1" ht="105">
      <c r="A441" s="18">
        <v>310135</v>
      </c>
      <c r="B441" s="18" t="s">
        <v>9</v>
      </c>
      <c r="C441" s="67" t="s">
        <v>101</v>
      </c>
      <c r="D441" s="67" t="s">
        <v>102</v>
      </c>
      <c r="E441" s="18">
        <v>440</v>
      </c>
      <c r="F441" s="68" t="s">
        <v>1505</v>
      </c>
      <c r="G441" s="18" t="s">
        <v>202</v>
      </c>
      <c r="H441" s="18" t="s">
        <v>1487</v>
      </c>
      <c r="I441" s="18" t="s">
        <v>196</v>
      </c>
      <c r="J441" s="18" t="s">
        <v>197</v>
      </c>
      <c r="K441" s="13">
        <v>0</v>
      </c>
      <c r="L441" s="18"/>
      <c r="M441" s="18"/>
      <c r="N441" s="18"/>
      <c r="O441" s="13"/>
      <c r="P441" s="18"/>
      <c r="Q441" s="21"/>
      <c r="R441" s="56" t="s">
        <v>197</v>
      </c>
      <c r="S441" s="126">
        <v>0</v>
      </c>
      <c r="T441" s="56"/>
      <c r="U441" s="56"/>
      <c r="V441" s="56" t="s">
        <v>109</v>
      </c>
      <c r="W441" s="18" t="s">
        <v>6</v>
      </c>
      <c r="X441" s="18">
        <v>0</v>
      </c>
      <c r="Y441" s="18">
        <v>0</v>
      </c>
      <c r="Z441" s="18" t="s">
        <v>5</v>
      </c>
      <c r="AA441" s="109"/>
      <c r="AB441" s="55" t="s">
        <v>1849</v>
      </c>
    </row>
    <row r="442" spans="1:28" s="55" customFormat="1" ht="105">
      <c r="A442" s="18">
        <v>310135</v>
      </c>
      <c r="B442" s="18" t="s">
        <v>9</v>
      </c>
      <c r="C442" s="67" t="s">
        <v>101</v>
      </c>
      <c r="D442" s="67" t="s">
        <v>102</v>
      </c>
      <c r="E442" s="18">
        <v>441</v>
      </c>
      <c r="F442" s="68" t="s">
        <v>1506</v>
      </c>
      <c r="G442" s="18" t="s">
        <v>202</v>
      </c>
      <c r="H442" s="18" t="s">
        <v>1487</v>
      </c>
      <c r="I442" s="18" t="s">
        <v>204</v>
      </c>
      <c r="J442" s="18" t="s">
        <v>197</v>
      </c>
      <c r="K442" s="13">
        <v>0</v>
      </c>
      <c r="L442" s="18"/>
      <c r="M442" s="18"/>
      <c r="N442" s="18"/>
      <c r="O442" s="13"/>
      <c r="P442" s="18"/>
      <c r="Q442" s="21"/>
      <c r="R442" s="56" t="s">
        <v>197</v>
      </c>
      <c r="S442" s="126">
        <v>0</v>
      </c>
      <c r="T442" s="56"/>
      <c r="U442" s="56"/>
      <c r="V442" s="56" t="s">
        <v>109</v>
      </c>
      <c r="W442" s="18" t="s">
        <v>6</v>
      </c>
      <c r="X442" s="18">
        <v>0</v>
      </c>
      <c r="Y442" s="18">
        <v>0</v>
      </c>
      <c r="Z442" s="18" t="s">
        <v>5</v>
      </c>
      <c r="AA442" s="109"/>
      <c r="AB442" s="55" t="s">
        <v>1849</v>
      </c>
    </row>
    <row r="443" spans="1:28" s="55" customFormat="1" ht="105">
      <c r="A443" s="18">
        <v>310135</v>
      </c>
      <c r="B443" s="18" t="s">
        <v>9</v>
      </c>
      <c r="C443" s="67" t="s">
        <v>101</v>
      </c>
      <c r="D443" s="67" t="s">
        <v>102</v>
      </c>
      <c r="E443" s="18">
        <v>442</v>
      </c>
      <c r="F443" s="68" t="s">
        <v>1507</v>
      </c>
      <c r="G443" s="18" t="s">
        <v>202</v>
      </c>
      <c r="H443" s="18" t="s">
        <v>1487</v>
      </c>
      <c r="I443" s="18" t="s">
        <v>204</v>
      </c>
      <c r="J443" s="18" t="s">
        <v>197</v>
      </c>
      <c r="K443" s="13">
        <v>0</v>
      </c>
      <c r="L443" s="18"/>
      <c r="M443" s="18"/>
      <c r="N443" s="18"/>
      <c r="O443" s="13"/>
      <c r="P443" s="18"/>
      <c r="Q443" s="21"/>
      <c r="R443" s="56" t="s">
        <v>197</v>
      </c>
      <c r="S443" s="126">
        <v>0</v>
      </c>
      <c r="T443" s="56"/>
      <c r="U443" s="56"/>
      <c r="V443" s="56" t="s">
        <v>109</v>
      </c>
      <c r="W443" s="18" t="s">
        <v>6</v>
      </c>
      <c r="X443" s="18">
        <v>0</v>
      </c>
      <c r="Y443" s="18">
        <v>0</v>
      </c>
      <c r="Z443" s="18" t="s">
        <v>5</v>
      </c>
      <c r="AA443" s="109"/>
      <c r="AB443" s="55" t="s">
        <v>1849</v>
      </c>
    </row>
    <row r="444" spans="1:28" s="55" customFormat="1" ht="105">
      <c r="A444" s="18">
        <v>310135</v>
      </c>
      <c r="B444" s="18" t="s">
        <v>9</v>
      </c>
      <c r="C444" s="67" t="s">
        <v>101</v>
      </c>
      <c r="D444" s="67" t="s">
        <v>102</v>
      </c>
      <c r="E444" s="18">
        <v>443</v>
      </c>
      <c r="F444" s="68" t="s">
        <v>1508</v>
      </c>
      <c r="G444" s="18" t="s">
        <v>202</v>
      </c>
      <c r="H444" s="18" t="s">
        <v>1487</v>
      </c>
      <c r="I444" s="18" t="s">
        <v>271</v>
      </c>
      <c r="J444" s="18" t="s">
        <v>197</v>
      </c>
      <c r="K444" s="13">
        <v>0</v>
      </c>
      <c r="L444" s="18"/>
      <c r="M444" s="18"/>
      <c r="N444" s="18"/>
      <c r="O444" s="13"/>
      <c r="P444" s="18"/>
      <c r="Q444" s="21"/>
      <c r="R444" s="56" t="s">
        <v>197</v>
      </c>
      <c r="S444" s="126">
        <v>0</v>
      </c>
      <c r="T444" s="56"/>
      <c r="U444" s="56"/>
      <c r="V444" s="56" t="s">
        <v>109</v>
      </c>
      <c r="W444" s="18" t="s">
        <v>6</v>
      </c>
      <c r="X444" s="18">
        <v>0</v>
      </c>
      <c r="Y444" s="18">
        <v>0</v>
      </c>
      <c r="Z444" s="18" t="s">
        <v>5</v>
      </c>
      <c r="AA444" s="109"/>
      <c r="AB444" s="55" t="s">
        <v>1849</v>
      </c>
    </row>
    <row r="445" spans="1:28" s="55" customFormat="1" ht="105">
      <c r="A445" s="18">
        <v>310135</v>
      </c>
      <c r="B445" s="18" t="s">
        <v>9</v>
      </c>
      <c r="C445" s="67" t="s">
        <v>101</v>
      </c>
      <c r="D445" s="67" t="s">
        <v>102</v>
      </c>
      <c r="E445" s="18">
        <v>444</v>
      </c>
      <c r="F445" s="68" t="s">
        <v>1509</v>
      </c>
      <c r="G445" s="18" t="s">
        <v>202</v>
      </c>
      <c r="H445" s="18" t="s">
        <v>1487</v>
      </c>
      <c r="I445" s="18" t="s">
        <v>204</v>
      </c>
      <c r="J445" s="18" t="s">
        <v>197</v>
      </c>
      <c r="K445" s="13">
        <v>0</v>
      </c>
      <c r="L445" s="18"/>
      <c r="M445" s="18"/>
      <c r="N445" s="18"/>
      <c r="O445" s="13"/>
      <c r="P445" s="18"/>
      <c r="Q445" s="21"/>
      <c r="R445" s="56" t="s">
        <v>197</v>
      </c>
      <c r="S445" s="126">
        <v>0</v>
      </c>
      <c r="T445" s="56"/>
      <c r="U445" s="56"/>
      <c r="V445" s="56" t="s">
        <v>109</v>
      </c>
      <c r="W445" s="18" t="s">
        <v>6</v>
      </c>
      <c r="X445" s="18">
        <v>0</v>
      </c>
      <c r="Y445" s="18">
        <v>0</v>
      </c>
      <c r="Z445" s="18" t="s">
        <v>5</v>
      </c>
      <c r="AA445" s="109"/>
      <c r="AB445" s="55" t="s">
        <v>1849</v>
      </c>
    </row>
    <row r="446" spans="1:28" s="55" customFormat="1" ht="105">
      <c r="A446" s="18">
        <v>310135</v>
      </c>
      <c r="B446" s="18" t="s">
        <v>9</v>
      </c>
      <c r="C446" s="67" t="s">
        <v>101</v>
      </c>
      <c r="D446" s="67" t="s">
        <v>102</v>
      </c>
      <c r="E446" s="18">
        <v>445</v>
      </c>
      <c r="F446" s="68" t="s">
        <v>1510</v>
      </c>
      <c r="G446" s="18" t="s">
        <v>202</v>
      </c>
      <c r="H446" s="18" t="s">
        <v>1487</v>
      </c>
      <c r="I446" s="18" t="s">
        <v>196</v>
      </c>
      <c r="J446" s="18" t="s">
        <v>197</v>
      </c>
      <c r="K446" s="13">
        <v>0</v>
      </c>
      <c r="L446" s="18"/>
      <c r="M446" s="18"/>
      <c r="N446" s="18" t="s">
        <v>356</v>
      </c>
      <c r="O446" s="13"/>
      <c r="P446" s="18"/>
      <c r="Q446" s="21"/>
      <c r="R446" s="56" t="s">
        <v>197</v>
      </c>
      <c r="S446" s="126">
        <v>0</v>
      </c>
      <c r="T446" s="56"/>
      <c r="U446" s="56"/>
      <c r="V446" s="56" t="s">
        <v>109</v>
      </c>
      <c r="W446" s="18" t="s">
        <v>6</v>
      </c>
      <c r="X446" s="18">
        <v>0</v>
      </c>
      <c r="Y446" s="18">
        <v>0</v>
      </c>
      <c r="Z446" s="18" t="s">
        <v>5</v>
      </c>
      <c r="AA446" s="109"/>
      <c r="AB446" s="55" t="s">
        <v>1849</v>
      </c>
    </row>
    <row r="447" spans="1:28" s="55" customFormat="1" ht="105">
      <c r="A447" s="18">
        <v>310135</v>
      </c>
      <c r="B447" s="18" t="s">
        <v>9</v>
      </c>
      <c r="C447" s="67" t="s">
        <v>101</v>
      </c>
      <c r="D447" s="67" t="s">
        <v>102</v>
      </c>
      <c r="E447" s="18">
        <v>446</v>
      </c>
      <c r="F447" s="68" t="s">
        <v>1511</v>
      </c>
      <c r="G447" s="18" t="s">
        <v>202</v>
      </c>
      <c r="H447" s="18" t="s">
        <v>1487</v>
      </c>
      <c r="I447" s="18" t="s">
        <v>271</v>
      </c>
      <c r="J447" s="18" t="s">
        <v>197</v>
      </c>
      <c r="K447" s="13">
        <v>0</v>
      </c>
      <c r="L447" s="18"/>
      <c r="M447" s="18"/>
      <c r="N447" s="18"/>
      <c r="O447" s="13"/>
      <c r="P447" s="18"/>
      <c r="Q447" s="21"/>
      <c r="R447" s="56" t="s">
        <v>197</v>
      </c>
      <c r="S447" s="126">
        <v>0</v>
      </c>
      <c r="T447" s="56"/>
      <c r="U447" s="56"/>
      <c r="V447" s="56" t="s">
        <v>109</v>
      </c>
      <c r="W447" s="18" t="s">
        <v>6</v>
      </c>
      <c r="X447" s="18">
        <v>0</v>
      </c>
      <c r="Y447" s="18">
        <v>0</v>
      </c>
      <c r="Z447" s="18" t="s">
        <v>5</v>
      </c>
      <c r="AA447" s="109"/>
      <c r="AB447" s="55" t="s">
        <v>1849</v>
      </c>
    </row>
    <row r="448" spans="1:28" s="55" customFormat="1" ht="105">
      <c r="A448" s="18">
        <v>310135</v>
      </c>
      <c r="B448" s="18" t="s">
        <v>9</v>
      </c>
      <c r="C448" s="67" t="s">
        <v>101</v>
      </c>
      <c r="D448" s="67" t="s">
        <v>102</v>
      </c>
      <c r="E448" s="18">
        <v>447</v>
      </c>
      <c r="F448" s="68" t="s">
        <v>1512</v>
      </c>
      <c r="G448" s="18" t="s">
        <v>202</v>
      </c>
      <c r="H448" s="18" t="s">
        <v>1487</v>
      </c>
      <c r="I448" s="18" t="s">
        <v>204</v>
      </c>
      <c r="J448" s="18" t="s">
        <v>197</v>
      </c>
      <c r="K448" s="13">
        <v>0</v>
      </c>
      <c r="L448" s="18"/>
      <c r="M448" s="18"/>
      <c r="N448" s="18"/>
      <c r="O448" s="13"/>
      <c r="P448" s="18"/>
      <c r="Q448" s="21"/>
      <c r="R448" s="56" t="s">
        <v>197</v>
      </c>
      <c r="S448" s="126">
        <v>0</v>
      </c>
      <c r="T448" s="56"/>
      <c r="U448" s="56"/>
      <c r="V448" s="56" t="s">
        <v>109</v>
      </c>
      <c r="W448" s="18" t="s">
        <v>6</v>
      </c>
      <c r="X448" s="18">
        <v>0</v>
      </c>
      <c r="Y448" s="18">
        <v>0</v>
      </c>
      <c r="Z448" s="18" t="s">
        <v>5</v>
      </c>
      <c r="AA448" s="109"/>
      <c r="AB448" s="55" t="s">
        <v>1849</v>
      </c>
    </row>
    <row r="449" spans="1:28" s="55" customFormat="1" ht="270">
      <c r="A449" s="18">
        <v>310134</v>
      </c>
      <c r="B449" s="18" t="s">
        <v>9</v>
      </c>
      <c r="C449" s="67" t="s">
        <v>99</v>
      </c>
      <c r="D449" s="67" t="s">
        <v>100</v>
      </c>
      <c r="E449" s="18">
        <v>448</v>
      </c>
      <c r="F449" s="68" t="s">
        <v>1472</v>
      </c>
      <c r="G449" s="18" t="s">
        <v>202</v>
      </c>
      <c r="H449" s="18" t="s">
        <v>1473</v>
      </c>
      <c r="I449" s="18" t="s">
        <v>196</v>
      </c>
      <c r="J449" s="18" t="s">
        <v>242</v>
      </c>
      <c r="K449" s="13">
        <v>0</v>
      </c>
      <c r="L449" s="18"/>
      <c r="M449" s="18"/>
      <c r="N449" s="18" t="s">
        <v>242</v>
      </c>
      <c r="O449" s="13"/>
      <c r="P449" s="18"/>
      <c r="Q449" s="21"/>
      <c r="R449" s="56" t="s">
        <v>242</v>
      </c>
      <c r="S449" s="126">
        <v>1</v>
      </c>
      <c r="T449" s="56"/>
      <c r="U449" s="56"/>
      <c r="V449" s="59" t="s">
        <v>1810</v>
      </c>
      <c r="W449" s="18" t="s">
        <v>168</v>
      </c>
      <c r="X449" s="18" t="s">
        <v>209</v>
      </c>
      <c r="Y449" s="18" t="s">
        <v>614</v>
      </c>
      <c r="Z449" s="18" t="s">
        <v>615</v>
      </c>
      <c r="AA449" s="109"/>
      <c r="AB449" s="55" t="s">
        <v>1861</v>
      </c>
    </row>
    <row r="450" spans="1:28" s="55" customFormat="1" ht="135">
      <c r="A450" s="18">
        <v>310130</v>
      </c>
      <c r="B450" s="18" t="s">
        <v>9</v>
      </c>
      <c r="C450" s="67" t="s">
        <v>91</v>
      </c>
      <c r="D450" s="67" t="s">
        <v>92</v>
      </c>
      <c r="E450" s="18">
        <v>449</v>
      </c>
      <c r="F450" s="68" t="s">
        <v>1368</v>
      </c>
      <c r="G450" s="18" t="s">
        <v>202</v>
      </c>
      <c r="H450" s="18"/>
      <c r="I450" s="18" t="s">
        <v>204</v>
      </c>
      <c r="J450" s="18" t="s">
        <v>242</v>
      </c>
      <c r="K450" s="13">
        <v>0</v>
      </c>
      <c r="L450" s="18"/>
      <c r="M450" s="18"/>
      <c r="N450" s="18" t="s">
        <v>1441</v>
      </c>
      <c r="O450" s="13"/>
      <c r="P450" s="18"/>
      <c r="Q450" s="21"/>
      <c r="R450" s="56" t="s">
        <v>242</v>
      </c>
      <c r="S450" s="126">
        <v>0.96</v>
      </c>
      <c r="T450" s="56"/>
      <c r="U450" s="56"/>
      <c r="V450" s="59" t="s">
        <v>1810</v>
      </c>
      <c r="W450" s="18" t="s">
        <v>168</v>
      </c>
      <c r="X450" s="18" t="s">
        <v>209</v>
      </c>
      <c r="Y450" s="18" t="s">
        <v>614</v>
      </c>
      <c r="Z450" s="18" t="s">
        <v>615</v>
      </c>
      <c r="AA450" s="109"/>
      <c r="AB450" s="55" t="s">
        <v>1865</v>
      </c>
    </row>
    <row r="451" spans="1:28" s="55" customFormat="1" ht="135">
      <c r="A451" s="18">
        <v>310130</v>
      </c>
      <c r="B451" s="18" t="s">
        <v>9</v>
      </c>
      <c r="C451" s="67" t="s">
        <v>91</v>
      </c>
      <c r="D451" s="67" t="s">
        <v>92</v>
      </c>
      <c r="E451" s="18">
        <v>450</v>
      </c>
      <c r="F451" s="68" t="s">
        <v>1369</v>
      </c>
      <c r="G451" s="18" t="s">
        <v>202</v>
      </c>
      <c r="H451" s="18" t="s">
        <v>1370</v>
      </c>
      <c r="I451" s="18" t="s">
        <v>271</v>
      </c>
      <c r="J451" s="18" t="s">
        <v>222</v>
      </c>
      <c r="K451" s="13">
        <v>0</v>
      </c>
      <c r="L451" s="18"/>
      <c r="M451" s="18"/>
      <c r="N451" s="18" t="s">
        <v>356</v>
      </c>
      <c r="O451" s="13"/>
      <c r="P451" s="18"/>
      <c r="Q451" s="21"/>
      <c r="R451" s="56" t="s">
        <v>197</v>
      </c>
      <c r="S451" s="126">
        <v>0</v>
      </c>
      <c r="T451" s="56"/>
      <c r="U451" s="56"/>
      <c r="V451" s="56" t="s">
        <v>109</v>
      </c>
      <c r="W451" s="18" t="s">
        <v>168</v>
      </c>
      <c r="X451" s="18" t="s">
        <v>209</v>
      </c>
      <c r="Y451" s="18" t="s">
        <v>614</v>
      </c>
      <c r="Z451" s="18" t="s">
        <v>1371</v>
      </c>
      <c r="AA451" s="109"/>
      <c r="AB451" s="55" t="s">
        <v>1849</v>
      </c>
    </row>
    <row r="452" spans="1:28" s="55" customFormat="1" ht="135">
      <c r="A452" s="18">
        <v>310130</v>
      </c>
      <c r="B452" s="18" t="s">
        <v>9</v>
      </c>
      <c r="C452" s="67" t="s">
        <v>91</v>
      </c>
      <c r="D452" s="67" t="s">
        <v>92</v>
      </c>
      <c r="E452" s="18">
        <v>451</v>
      </c>
      <c r="F452" s="68" t="s">
        <v>1372</v>
      </c>
      <c r="G452" s="18" t="s">
        <v>202</v>
      </c>
      <c r="H452" s="18" t="s">
        <v>1373</v>
      </c>
      <c r="I452" s="18" t="s">
        <v>271</v>
      </c>
      <c r="J452" s="18" t="s">
        <v>197</v>
      </c>
      <c r="K452" s="13">
        <v>0</v>
      </c>
      <c r="L452" s="18"/>
      <c r="M452" s="18"/>
      <c r="N452" s="18"/>
      <c r="O452" s="13"/>
      <c r="P452" s="18"/>
      <c r="Q452" s="21"/>
      <c r="R452" s="56" t="s">
        <v>197</v>
      </c>
      <c r="S452" s="126">
        <v>0</v>
      </c>
      <c r="T452" s="56"/>
      <c r="U452" s="56"/>
      <c r="V452" s="56" t="s">
        <v>109</v>
      </c>
      <c r="W452" s="18" t="s">
        <v>6</v>
      </c>
      <c r="X452" s="18">
        <v>0</v>
      </c>
      <c r="Y452" s="18">
        <v>0</v>
      </c>
      <c r="Z452" s="18" t="s">
        <v>5</v>
      </c>
      <c r="AA452" s="109"/>
      <c r="AB452" s="55" t="s">
        <v>1849</v>
      </c>
    </row>
    <row r="453" spans="1:28" s="55" customFormat="1" ht="135">
      <c r="A453" s="18">
        <v>310130</v>
      </c>
      <c r="B453" s="18" t="s">
        <v>9</v>
      </c>
      <c r="C453" s="67" t="s">
        <v>91</v>
      </c>
      <c r="D453" s="67" t="s">
        <v>92</v>
      </c>
      <c r="E453" s="18">
        <v>452</v>
      </c>
      <c r="F453" s="68" t="s">
        <v>1374</v>
      </c>
      <c r="G453" s="18" t="s">
        <v>202</v>
      </c>
      <c r="H453" s="18" t="s">
        <v>1375</v>
      </c>
      <c r="I453" s="18" t="s">
        <v>271</v>
      </c>
      <c r="J453" s="18" t="s">
        <v>197</v>
      </c>
      <c r="K453" s="13">
        <v>0</v>
      </c>
      <c r="L453" s="18"/>
      <c r="M453" s="18"/>
      <c r="N453" s="18"/>
      <c r="O453" s="13"/>
      <c r="P453" s="18"/>
      <c r="Q453" s="21"/>
      <c r="R453" s="56" t="s">
        <v>197</v>
      </c>
      <c r="S453" s="126">
        <v>0</v>
      </c>
      <c r="T453" s="56"/>
      <c r="U453" s="56"/>
      <c r="V453" s="56" t="s">
        <v>109</v>
      </c>
      <c r="W453" s="18" t="s">
        <v>6</v>
      </c>
      <c r="X453" s="18">
        <v>0</v>
      </c>
      <c r="Y453" s="18">
        <v>0</v>
      </c>
      <c r="Z453" s="18" t="s">
        <v>5</v>
      </c>
      <c r="AA453" s="109"/>
      <c r="AB453" s="55" t="s">
        <v>1849</v>
      </c>
    </row>
    <row r="454" spans="1:28" s="55" customFormat="1" ht="135">
      <c r="A454" s="18">
        <v>310130</v>
      </c>
      <c r="B454" s="18" t="s">
        <v>9</v>
      </c>
      <c r="C454" s="67" t="s">
        <v>91</v>
      </c>
      <c r="D454" s="67" t="s">
        <v>92</v>
      </c>
      <c r="E454" s="18">
        <v>453</v>
      </c>
      <c r="F454" s="68" t="s">
        <v>1376</v>
      </c>
      <c r="G454" s="18" t="s">
        <v>202</v>
      </c>
      <c r="H454" s="18" t="s">
        <v>1377</v>
      </c>
      <c r="I454" s="18" t="s">
        <v>271</v>
      </c>
      <c r="J454" s="18" t="s">
        <v>197</v>
      </c>
      <c r="K454" s="13">
        <v>0</v>
      </c>
      <c r="L454" s="18"/>
      <c r="M454" s="18"/>
      <c r="N454" s="18"/>
      <c r="O454" s="13"/>
      <c r="P454" s="18"/>
      <c r="Q454" s="21"/>
      <c r="R454" s="56" t="s">
        <v>197</v>
      </c>
      <c r="S454" s="126">
        <v>0</v>
      </c>
      <c r="T454" s="56"/>
      <c r="U454" s="56"/>
      <c r="V454" s="56" t="s">
        <v>109</v>
      </c>
      <c r="W454" s="18" t="s">
        <v>6</v>
      </c>
      <c r="X454" s="18">
        <v>0</v>
      </c>
      <c r="Y454" s="18">
        <v>0</v>
      </c>
      <c r="Z454" s="18" t="s">
        <v>5</v>
      </c>
      <c r="AA454" s="109"/>
      <c r="AB454" s="55" t="s">
        <v>1849</v>
      </c>
    </row>
    <row r="455" spans="1:28" s="55" customFormat="1" ht="135">
      <c r="A455" s="18">
        <v>310130</v>
      </c>
      <c r="B455" s="18" t="s">
        <v>9</v>
      </c>
      <c r="C455" s="67" t="s">
        <v>91</v>
      </c>
      <c r="D455" s="67" t="s">
        <v>92</v>
      </c>
      <c r="E455" s="18">
        <v>454</v>
      </c>
      <c r="F455" s="68" t="s">
        <v>1378</v>
      </c>
      <c r="G455" s="18" t="s">
        <v>202</v>
      </c>
      <c r="H455" s="18" t="s">
        <v>1379</v>
      </c>
      <c r="I455" s="18" t="s">
        <v>271</v>
      </c>
      <c r="J455" s="18" t="s">
        <v>197</v>
      </c>
      <c r="K455" s="13">
        <v>0</v>
      </c>
      <c r="L455" s="18"/>
      <c r="M455" s="18"/>
      <c r="N455" s="18"/>
      <c r="O455" s="13"/>
      <c r="P455" s="18"/>
      <c r="Q455" s="21"/>
      <c r="R455" s="56" t="s">
        <v>197</v>
      </c>
      <c r="S455" s="126">
        <v>0</v>
      </c>
      <c r="T455" s="56"/>
      <c r="U455" s="56"/>
      <c r="V455" s="56" t="s">
        <v>109</v>
      </c>
      <c r="W455" s="18" t="s">
        <v>6</v>
      </c>
      <c r="X455" s="18">
        <v>0</v>
      </c>
      <c r="Y455" s="18">
        <v>0</v>
      </c>
      <c r="Z455" s="18" t="s">
        <v>5</v>
      </c>
      <c r="AA455" s="109"/>
      <c r="AB455" s="55" t="s">
        <v>1849</v>
      </c>
    </row>
    <row r="456" spans="1:28" s="55" customFormat="1" ht="135">
      <c r="A456" s="18">
        <v>310130</v>
      </c>
      <c r="B456" s="18" t="s">
        <v>9</v>
      </c>
      <c r="C456" s="67" t="s">
        <v>91</v>
      </c>
      <c r="D456" s="67" t="s">
        <v>92</v>
      </c>
      <c r="E456" s="18">
        <v>455</v>
      </c>
      <c r="F456" s="68" t="s">
        <v>1380</v>
      </c>
      <c r="G456" s="18" t="s">
        <v>202</v>
      </c>
      <c r="H456" s="18" t="s">
        <v>1370</v>
      </c>
      <c r="I456" s="18" t="s">
        <v>271</v>
      </c>
      <c r="J456" s="18" t="s">
        <v>197</v>
      </c>
      <c r="K456" s="13">
        <v>0</v>
      </c>
      <c r="L456" s="18"/>
      <c r="M456" s="18"/>
      <c r="N456" s="18" t="s">
        <v>356</v>
      </c>
      <c r="O456" s="13"/>
      <c r="P456" s="18"/>
      <c r="Q456" s="21"/>
      <c r="R456" s="56" t="s">
        <v>197</v>
      </c>
      <c r="S456" s="126">
        <v>0</v>
      </c>
      <c r="T456" s="56"/>
      <c r="U456" s="56"/>
      <c r="V456" s="56" t="s">
        <v>109</v>
      </c>
      <c r="W456" s="18" t="s">
        <v>6</v>
      </c>
      <c r="X456" s="18">
        <v>0</v>
      </c>
      <c r="Y456" s="18">
        <v>0</v>
      </c>
      <c r="Z456" s="18" t="s">
        <v>5</v>
      </c>
      <c r="AA456" s="109"/>
      <c r="AB456" s="55" t="s">
        <v>1849</v>
      </c>
    </row>
    <row r="457" spans="1:28" s="55" customFormat="1" ht="135">
      <c r="A457" s="18">
        <v>310130</v>
      </c>
      <c r="B457" s="18" t="s">
        <v>9</v>
      </c>
      <c r="C457" s="67" t="s">
        <v>91</v>
      </c>
      <c r="D457" s="67" t="s">
        <v>92</v>
      </c>
      <c r="E457" s="18">
        <v>456</v>
      </c>
      <c r="F457" s="68" t="s">
        <v>1381</v>
      </c>
      <c r="G457" s="18" t="s">
        <v>202</v>
      </c>
      <c r="H457" s="18" t="s">
        <v>1373</v>
      </c>
      <c r="I457" s="18" t="s">
        <v>271</v>
      </c>
      <c r="J457" s="18" t="s">
        <v>197</v>
      </c>
      <c r="K457" s="13">
        <v>0</v>
      </c>
      <c r="L457" s="18"/>
      <c r="M457" s="18"/>
      <c r="N457" s="18"/>
      <c r="O457" s="13"/>
      <c r="P457" s="18"/>
      <c r="Q457" s="21"/>
      <c r="R457" s="56" t="s">
        <v>197</v>
      </c>
      <c r="S457" s="126">
        <v>0</v>
      </c>
      <c r="T457" s="56"/>
      <c r="U457" s="56"/>
      <c r="V457" s="56" t="s">
        <v>109</v>
      </c>
      <c r="W457" s="18" t="s">
        <v>6</v>
      </c>
      <c r="X457" s="18">
        <v>0</v>
      </c>
      <c r="Y457" s="18">
        <v>0</v>
      </c>
      <c r="Z457" s="18" t="s">
        <v>5</v>
      </c>
      <c r="AA457" s="109"/>
      <c r="AB457" s="55" t="s">
        <v>1849</v>
      </c>
    </row>
    <row r="458" spans="1:28" s="55" customFormat="1" ht="135">
      <c r="A458" s="18">
        <v>310130</v>
      </c>
      <c r="B458" s="18" t="s">
        <v>9</v>
      </c>
      <c r="C458" s="67" t="s">
        <v>91</v>
      </c>
      <c r="D458" s="67" t="s">
        <v>92</v>
      </c>
      <c r="E458" s="18">
        <v>457</v>
      </c>
      <c r="F458" s="68" t="s">
        <v>1382</v>
      </c>
      <c r="G458" s="18" t="s">
        <v>202</v>
      </c>
      <c r="H458" s="18" t="s">
        <v>1370</v>
      </c>
      <c r="I458" s="18" t="s">
        <v>271</v>
      </c>
      <c r="J458" s="18" t="s">
        <v>197</v>
      </c>
      <c r="K458" s="13">
        <v>0</v>
      </c>
      <c r="L458" s="18"/>
      <c r="M458" s="18"/>
      <c r="N458" s="18"/>
      <c r="O458" s="13"/>
      <c r="P458" s="18"/>
      <c r="Q458" s="21"/>
      <c r="R458" s="56" t="s">
        <v>197</v>
      </c>
      <c r="S458" s="126">
        <v>0</v>
      </c>
      <c r="T458" s="56"/>
      <c r="U458" s="56"/>
      <c r="V458" s="56" t="s">
        <v>109</v>
      </c>
      <c r="W458" s="18" t="s">
        <v>6</v>
      </c>
      <c r="X458" s="18">
        <v>0</v>
      </c>
      <c r="Y458" s="18">
        <v>0</v>
      </c>
      <c r="Z458" s="18" t="s">
        <v>5</v>
      </c>
      <c r="AA458" s="109"/>
      <c r="AB458" s="55" t="s">
        <v>1849</v>
      </c>
    </row>
    <row r="459" spans="1:28" s="55" customFormat="1" ht="135">
      <c r="A459" s="18">
        <v>310130</v>
      </c>
      <c r="B459" s="18" t="s">
        <v>9</v>
      </c>
      <c r="C459" s="67" t="s">
        <v>91</v>
      </c>
      <c r="D459" s="67" t="s">
        <v>92</v>
      </c>
      <c r="E459" s="18">
        <v>458</v>
      </c>
      <c r="F459" s="68" t="s">
        <v>1383</v>
      </c>
      <c r="G459" s="18" t="s">
        <v>202</v>
      </c>
      <c r="H459" s="18" t="s">
        <v>1373</v>
      </c>
      <c r="I459" s="18" t="s">
        <v>271</v>
      </c>
      <c r="J459" s="18" t="s">
        <v>197</v>
      </c>
      <c r="K459" s="13">
        <v>0</v>
      </c>
      <c r="L459" s="18"/>
      <c r="M459" s="18"/>
      <c r="N459" s="18"/>
      <c r="O459" s="13"/>
      <c r="P459" s="18"/>
      <c r="Q459" s="21"/>
      <c r="R459" s="56" t="s">
        <v>197</v>
      </c>
      <c r="S459" s="126">
        <v>0</v>
      </c>
      <c r="T459" s="56"/>
      <c r="U459" s="56"/>
      <c r="V459" s="56" t="s">
        <v>109</v>
      </c>
      <c r="W459" s="18" t="s">
        <v>6</v>
      </c>
      <c r="X459" s="18">
        <v>0</v>
      </c>
      <c r="Y459" s="18">
        <v>0</v>
      </c>
      <c r="Z459" s="18" t="s">
        <v>5</v>
      </c>
      <c r="AA459" s="109"/>
      <c r="AB459" s="55" t="s">
        <v>1849</v>
      </c>
    </row>
    <row r="460" spans="1:28" s="55" customFormat="1" ht="135">
      <c r="A460" s="18">
        <v>310130</v>
      </c>
      <c r="B460" s="18" t="s">
        <v>9</v>
      </c>
      <c r="C460" s="67" t="s">
        <v>91</v>
      </c>
      <c r="D460" s="67" t="s">
        <v>92</v>
      </c>
      <c r="E460" s="18">
        <v>459</v>
      </c>
      <c r="F460" s="68" t="s">
        <v>1384</v>
      </c>
      <c r="G460" s="18" t="s">
        <v>202</v>
      </c>
      <c r="H460" s="18" t="s">
        <v>1370</v>
      </c>
      <c r="I460" s="18" t="s">
        <v>271</v>
      </c>
      <c r="J460" s="18" t="s">
        <v>197</v>
      </c>
      <c r="K460" s="13">
        <v>0</v>
      </c>
      <c r="L460" s="18"/>
      <c r="M460" s="18"/>
      <c r="N460" s="18" t="s">
        <v>356</v>
      </c>
      <c r="O460" s="13"/>
      <c r="P460" s="18"/>
      <c r="Q460" s="21"/>
      <c r="R460" s="56" t="s">
        <v>197</v>
      </c>
      <c r="S460" s="126">
        <v>0</v>
      </c>
      <c r="T460" s="56"/>
      <c r="U460" s="56"/>
      <c r="V460" s="56" t="s">
        <v>109</v>
      </c>
      <c r="W460" s="18" t="s">
        <v>6</v>
      </c>
      <c r="X460" s="18">
        <v>0</v>
      </c>
      <c r="Y460" s="18">
        <v>0</v>
      </c>
      <c r="Z460" s="18" t="s">
        <v>5</v>
      </c>
      <c r="AA460" s="109"/>
      <c r="AB460" s="55" t="s">
        <v>1849</v>
      </c>
    </row>
    <row r="461" spans="1:28" s="55" customFormat="1" ht="135">
      <c r="A461" s="18">
        <v>310130</v>
      </c>
      <c r="B461" s="18" t="s">
        <v>9</v>
      </c>
      <c r="C461" s="67" t="s">
        <v>91</v>
      </c>
      <c r="D461" s="67" t="s">
        <v>92</v>
      </c>
      <c r="E461" s="18">
        <v>460</v>
      </c>
      <c r="F461" s="68" t="s">
        <v>1385</v>
      </c>
      <c r="G461" s="18" t="s">
        <v>202</v>
      </c>
      <c r="H461" s="18" t="s">
        <v>1373</v>
      </c>
      <c r="I461" s="18" t="s">
        <v>271</v>
      </c>
      <c r="J461" s="18" t="s">
        <v>197</v>
      </c>
      <c r="K461" s="13">
        <v>0</v>
      </c>
      <c r="L461" s="18"/>
      <c r="M461" s="18"/>
      <c r="N461" s="18"/>
      <c r="O461" s="13"/>
      <c r="P461" s="18"/>
      <c r="Q461" s="21"/>
      <c r="R461" s="56" t="s">
        <v>197</v>
      </c>
      <c r="S461" s="126">
        <v>0</v>
      </c>
      <c r="T461" s="56"/>
      <c r="U461" s="56"/>
      <c r="V461" s="56" t="s">
        <v>109</v>
      </c>
      <c r="W461" s="18" t="s">
        <v>6</v>
      </c>
      <c r="X461" s="18">
        <v>0</v>
      </c>
      <c r="Y461" s="18">
        <v>0</v>
      </c>
      <c r="Z461" s="18" t="s">
        <v>5</v>
      </c>
      <c r="AA461" s="109"/>
      <c r="AB461" s="55" t="s">
        <v>1849</v>
      </c>
    </row>
    <row r="462" spans="1:28" s="55" customFormat="1" ht="135">
      <c r="A462" s="18">
        <v>310130</v>
      </c>
      <c r="B462" s="18" t="s">
        <v>9</v>
      </c>
      <c r="C462" s="67" t="s">
        <v>91</v>
      </c>
      <c r="D462" s="67" t="s">
        <v>92</v>
      </c>
      <c r="E462" s="18">
        <v>461</v>
      </c>
      <c r="F462" s="68" t="s">
        <v>1386</v>
      </c>
      <c r="G462" s="18" t="s">
        <v>202</v>
      </c>
      <c r="H462" s="18" t="s">
        <v>1375</v>
      </c>
      <c r="I462" s="18" t="s">
        <v>271</v>
      </c>
      <c r="J462" s="18" t="s">
        <v>197</v>
      </c>
      <c r="K462" s="13">
        <v>0</v>
      </c>
      <c r="L462" s="18"/>
      <c r="M462" s="18"/>
      <c r="N462" s="18"/>
      <c r="O462" s="13"/>
      <c r="P462" s="18"/>
      <c r="Q462" s="21"/>
      <c r="R462" s="56" t="s">
        <v>197</v>
      </c>
      <c r="S462" s="126">
        <v>0</v>
      </c>
      <c r="T462" s="56"/>
      <c r="U462" s="56"/>
      <c r="V462" s="56" t="s">
        <v>109</v>
      </c>
      <c r="W462" s="18" t="s">
        <v>6</v>
      </c>
      <c r="X462" s="18">
        <v>0</v>
      </c>
      <c r="Y462" s="18">
        <v>0</v>
      </c>
      <c r="Z462" s="18" t="s">
        <v>5</v>
      </c>
      <c r="AA462" s="109"/>
      <c r="AB462" s="55" t="s">
        <v>1849</v>
      </c>
    </row>
    <row r="463" spans="1:28" s="55" customFormat="1" ht="135">
      <c r="A463" s="18">
        <v>310130</v>
      </c>
      <c r="B463" s="18" t="s">
        <v>9</v>
      </c>
      <c r="C463" s="67" t="s">
        <v>91</v>
      </c>
      <c r="D463" s="67" t="s">
        <v>92</v>
      </c>
      <c r="E463" s="18">
        <v>462</v>
      </c>
      <c r="F463" s="68" t="s">
        <v>1387</v>
      </c>
      <c r="G463" s="18" t="s">
        <v>202</v>
      </c>
      <c r="H463" s="18" t="s">
        <v>1377</v>
      </c>
      <c r="I463" s="18" t="s">
        <v>271</v>
      </c>
      <c r="J463" s="18" t="s">
        <v>197</v>
      </c>
      <c r="K463" s="13">
        <v>0</v>
      </c>
      <c r="L463" s="18"/>
      <c r="M463" s="18"/>
      <c r="N463" s="18"/>
      <c r="O463" s="13"/>
      <c r="P463" s="18"/>
      <c r="Q463" s="21"/>
      <c r="R463" s="56" t="s">
        <v>197</v>
      </c>
      <c r="S463" s="126">
        <v>0</v>
      </c>
      <c r="T463" s="56"/>
      <c r="U463" s="56"/>
      <c r="V463" s="56" t="s">
        <v>109</v>
      </c>
      <c r="W463" s="18" t="s">
        <v>6</v>
      </c>
      <c r="X463" s="18">
        <v>0</v>
      </c>
      <c r="Y463" s="18">
        <v>0</v>
      </c>
      <c r="Z463" s="18" t="s">
        <v>5</v>
      </c>
      <c r="AA463" s="109"/>
      <c r="AB463" s="55" t="s">
        <v>1849</v>
      </c>
    </row>
    <row r="464" spans="1:28" s="55" customFormat="1" ht="135">
      <c r="A464" s="18">
        <v>310130</v>
      </c>
      <c r="B464" s="18" t="s">
        <v>9</v>
      </c>
      <c r="C464" s="67" t="s">
        <v>91</v>
      </c>
      <c r="D464" s="67" t="s">
        <v>92</v>
      </c>
      <c r="E464" s="18">
        <v>463</v>
      </c>
      <c r="F464" s="68" t="s">
        <v>1388</v>
      </c>
      <c r="G464" s="18" t="s">
        <v>202</v>
      </c>
      <c r="H464" s="18" t="s">
        <v>1370</v>
      </c>
      <c r="I464" s="18" t="s">
        <v>271</v>
      </c>
      <c r="J464" s="18" t="s">
        <v>197</v>
      </c>
      <c r="K464" s="13">
        <v>0</v>
      </c>
      <c r="L464" s="18"/>
      <c r="M464" s="18"/>
      <c r="N464" s="18"/>
      <c r="O464" s="13"/>
      <c r="P464" s="18"/>
      <c r="Q464" s="21"/>
      <c r="R464" s="56" t="s">
        <v>197</v>
      </c>
      <c r="S464" s="126">
        <v>0</v>
      </c>
      <c r="T464" s="56"/>
      <c r="U464" s="56"/>
      <c r="V464" s="56" t="s">
        <v>109</v>
      </c>
      <c r="W464" s="18" t="s">
        <v>6</v>
      </c>
      <c r="X464" s="18">
        <v>0</v>
      </c>
      <c r="Y464" s="18">
        <v>0</v>
      </c>
      <c r="Z464" s="18" t="s">
        <v>5</v>
      </c>
      <c r="AA464" s="109"/>
      <c r="AB464" s="55" t="s">
        <v>1849</v>
      </c>
    </row>
    <row r="465" spans="1:28" s="55" customFormat="1" ht="135">
      <c r="A465" s="18">
        <v>310130</v>
      </c>
      <c r="B465" s="18" t="s">
        <v>9</v>
      </c>
      <c r="C465" s="67" t="s">
        <v>91</v>
      </c>
      <c r="D465" s="67" t="s">
        <v>92</v>
      </c>
      <c r="E465" s="18">
        <v>464</v>
      </c>
      <c r="F465" s="68" t="s">
        <v>1389</v>
      </c>
      <c r="G465" s="18" t="s">
        <v>202</v>
      </c>
      <c r="H465" s="18" t="s">
        <v>1373</v>
      </c>
      <c r="I465" s="18" t="s">
        <v>271</v>
      </c>
      <c r="J465" s="18" t="s">
        <v>197</v>
      </c>
      <c r="K465" s="13">
        <v>0</v>
      </c>
      <c r="L465" s="18"/>
      <c r="M465" s="18"/>
      <c r="N465" s="18"/>
      <c r="O465" s="13"/>
      <c r="P465" s="18"/>
      <c r="Q465" s="21"/>
      <c r="R465" s="56" t="s">
        <v>197</v>
      </c>
      <c r="S465" s="126">
        <v>0</v>
      </c>
      <c r="T465" s="56"/>
      <c r="U465" s="56"/>
      <c r="V465" s="56" t="s">
        <v>109</v>
      </c>
      <c r="W465" s="18" t="s">
        <v>6</v>
      </c>
      <c r="X465" s="18">
        <v>0</v>
      </c>
      <c r="Y465" s="18">
        <v>0</v>
      </c>
      <c r="Z465" s="18" t="s">
        <v>5</v>
      </c>
      <c r="AA465" s="109"/>
      <c r="AB465" s="55" t="s">
        <v>1849</v>
      </c>
    </row>
    <row r="466" spans="1:28" s="55" customFormat="1" ht="135">
      <c r="A466" s="18">
        <v>310130</v>
      </c>
      <c r="B466" s="18" t="s">
        <v>9</v>
      </c>
      <c r="C466" s="67" t="s">
        <v>91</v>
      </c>
      <c r="D466" s="67" t="s">
        <v>92</v>
      </c>
      <c r="E466" s="18">
        <v>465</v>
      </c>
      <c r="F466" s="68" t="s">
        <v>1390</v>
      </c>
      <c r="G466" s="18" t="s">
        <v>202</v>
      </c>
      <c r="H466" s="18" t="s">
        <v>1375</v>
      </c>
      <c r="I466" s="18" t="s">
        <v>271</v>
      </c>
      <c r="J466" s="18" t="s">
        <v>197</v>
      </c>
      <c r="K466" s="13">
        <v>0</v>
      </c>
      <c r="L466" s="18"/>
      <c r="M466" s="18"/>
      <c r="N466" s="18"/>
      <c r="O466" s="13"/>
      <c r="P466" s="18"/>
      <c r="Q466" s="21"/>
      <c r="R466" s="56" t="s">
        <v>197</v>
      </c>
      <c r="S466" s="126">
        <v>0</v>
      </c>
      <c r="T466" s="56"/>
      <c r="U466" s="56"/>
      <c r="V466" s="56" t="s">
        <v>109</v>
      </c>
      <c r="W466" s="18" t="s">
        <v>6</v>
      </c>
      <c r="X466" s="18">
        <v>0</v>
      </c>
      <c r="Y466" s="18">
        <v>0</v>
      </c>
      <c r="Z466" s="18" t="s">
        <v>5</v>
      </c>
      <c r="AA466" s="109"/>
      <c r="AB466" s="55" t="s">
        <v>1849</v>
      </c>
    </row>
    <row r="467" spans="1:28" s="55" customFormat="1" ht="135">
      <c r="A467" s="18">
        <v>310130</v>
      </c>
      <c r="B467" s="18" t="s">
        <v>9</v>
      </c>
      <c r="C467" s="67" t="s">
        <v>91</v>
      </c>
      <c r="D467" s="67" t="s">
        <v>92</v>
      </c>
      <c r="E467" s="18">
        <v>466</v>
      </c>
      <c r="F467" s="68" t="s">
        <v>1391</v>
      </c>
      <c r="G467" s="18" t="s">
        <v>202</v>
      </c>
      <c r="H467" s="18" t="s">
        <v>1377</v>
      </c>
      <c r="I467" s="18" t="s">
        <v>271</v>
      </c>
      <c r="J467" s="18" t="s">
        <v>197</v>
      </c>
      <c r="K467" s="13">
        <v>0</v>
      </c>
      <c r="L467" s="18"/>
      <c r="M467" s="18"/>
      <c r="N467" s="18"/>
      <c r="O467" s="13"/>
      <c r="P467" s="18"/>
      <c r="Q467" s="21"/>
      <c r="R467" s="56" t="s">
        <v>197</v>
      </c>
      <c r="S467" s="126">
        <v>0</v>
      </c>
      <c r="T467" s="56"/>
      <c r="U467" s="56"/>
      <c r="V467" s="56" t="s">
        <v>109</v>
      </c>
      <c r="W467" s="18" t="s">
        <v>6</v>
      </c>
      <c r="X467" s="18">
        <v>0</v>
      </c>
      <c r="Y467" s="18">
        <v>0</v>
      </c>
      <c r="Z467" s="18" t="s">
        <v>5</v>
      </c>
      <c r="AA467" s="109"/>
      <c r="AB467" s="55" t="s">
        <v>1849</v>
      </c>
    </row>
    <row r="468" spans="1:28" s="55" customFormat="1" ht="135">
      <c r="A468" s="18">
        <v>310130</v>
      </c>
      <c r="B468" s="18" t="s">
        <v>9</v>
      </c>
      <c r="C468" s="67" t="s">
        <v>91</v>
      </c>
      <c r="D468" s="67" t="s">
        <v>92</v>
      </c>
      <c r="E468" s="18">
        <v>467</v>
      </c>
      <c r="F468" s="68" t="s">
        <v>1392</v>
      </c>
      <c r="G468" s="18" t="s">
        <v>202</v>
      </c>
      <c r="H468" s="18" t="s">
        <v>1379</v>
      </c>
      <c r="I468" s="18" t="s">
        <v>271</v>
      </c>
      <c r="J468" s="18" t="s">
        <v>197</v>
      </c>
      <c r="K468" s="13">
        <v>0</v>
      </c>
      <c r="L468" s="18"/>
      <c r="M468" s="18"/>
      <c r="N468" s="18"/>
      <c r="O468" s="13"/>
      <c r="P468" s="18"/>
      <c r="Q468" s="21"/>
      <c r="R468" s="56" t="s">
        <v>197</v>
      </c>
      <c r="S468" s="126">
        <v>0</v>
      </c>
      <c r="T468" s="56"/>
      <c r="U468" s="56"/>
      <c r="V468" s="56" t="s">
        <v>109</v>
      </c>
      <c r="W468" s="18" t="s">
        <v>6</v>
      </c>
      <c r="X468" s="18">
        <v>0</v>
      </c>
      <c r="Y468" s="18">
        <v>0</v>
      </c>
      <c r="Z468" s="18" t="s">
        <v>5</v>
      </c>
      <c r="AA468" s="109"/>
      <c r="AB468" s="55" t="s">
        <v>1849</v>
      </c>
    </row>
    <row r="469" spans="1:28" s="55" customFormat="1" ht="135">
      <c r="A469" s="18">
        <v>310130</v>
      </c>
      <c r="B469" s="18" t="s">
        <v>9</v>
      </c>
      <c r="C469" s="67" t="s">
        <v>91</v>
      </c>
      <c r="D469" s="67" t="s">
        <v>92</v>
      </c>
      <c r="E469" s="18">
        <v>468</v>
      </c>
      <c r="F469" s="68" t="s">
        <v>1393</v>
      </c>
      <c r="G469" s="18" t="s">
        <v>202</v>
      </c>
      <c r="H469" s="18" t="s">
        <v>1394</v>
      </c>
      <c r="I469" s="18" t="s">
        <v>271</v>
      </c>
      <c r="J469" s="18" t="s">
        <v>197</v>
      </c>
      <c r="K469" s="13">
        <v>0</v>
      </c>
      <c r="L469" s="18"/>
      <c r="M469" s="18"/>
      <c r="N469" s="18"/>
      <c r="O469" s="13"/>
      <c r="P469" s="18"/>
      <c r="Q469" s="21"/>
      <c r="R469" s="56" t="s">
        <v>197</v>
      </c>
      <c r="S469" s="126">
        <v>0</v>
      </c>
      <c r="T469" s="56"/>
      <c r="U469" s="56"/>
      <c r="V469" s="56" t="s">
        <v>109</v>
      </c>
      <c r="W469" s="18" t="s">
        <v>6</v>
      </c>
      <c r="X469" s="18">
        <v>0</v>
      </c>
      <c r="Y469" s="18">
        <v>0</v>
      </c>
      <c r="Z469" s="18" t="s">
        <v>5</v>
      </c>
      <c r="AA469" s="109"/>
      <c r="AB469" s="55" t="s">
        <v>1849</v>
      </c>
    </row>
    <row r="470" spans="1:28" s="55" customFormat="1" ht="135">
      <c r="A470" s="18">
        <v>310130</v>
      </c>
      <c r="B470" s="18" t="s">
        <v>9</v>
      </c>
      <c r="C470" s="67" t="s">
        <v>91</v>
      </c>
      <c r="D470" s="67" t="s">
        <v>92</v>
      </c>
      <c r="E470" s="18">
        <v>469</v>
      </c>
      <c r="F470" s="68" t="s">
        <v>1395</v>
      </c>
      <c r="G470" s="18" t="s">
        <v>202</v>
      </c>
      <c r="H470" s="18" t="s">
        <v>1366</v>
      </c>
      <c r="I470" s="18" t="s">
        <v>271</v>
      </c>
      <c r="J470" s="18" t="s">
        <v>197</v>
      </c>
      <c r="K470" s="13">
        <v>0</v>
      </c>
      <c r="L470" s="18"/>
      <c r="M470" s="18"/>
      <c r="N470" s="18" t="s">
        <v>356</v>
      </c>
      <c r="O470" s="13"/>
      <c r="P470" s="18"/>
      <c r="Q470" s="21"/>
      <c r="R470" s="56" t="s">
        <v>197</v>
      </c>
      <c r="S470" s="126">
        <v>0</v>
      </c>
      <c r="T470" s="56"/>
      <c r="U470" s="56"/>
      <c r="V470" s="56" t="s">
        <v>109</v>
      </c>
      <c r="W470" s="18" t="s">
        <v>6</v>
      </c>
      <c r="X470" s="18">
        <v>0</v>
      </c>
      <c r="Y470" s="18">
        <v>0</v>
      </c>
      <c r="Z470" s="18" t="s">
        <v>5</v>
      </c>
      <c r="AA470" s="109"/>
      <c r="AB470" s="55" t="s">
        <v>1849</v>
      </c>
    </row>
    <row r="471" spans="1:28" s="55" customFormat="1" ht="135">
      <c r="A471" s="18">
        <v>310130</v>
      </c>
      <c r="B471" s="18" t="s">
        <v>9</v>
      </c>
      <c r="C471" s="67" t="s">
        <v>91</v>
      </c>
      <c r="D471" s="67" t="s">
        <v>92</v>
      </c>
      <c r="E471" s="18">
        <v>470</v>
      </c>
      <c r="F471" s="68" t="s">
        <v>1396</v>
      </c>
      <c r="G471" s="18" t="s">
        <v>202</v>
      </c>
      <c r="H471" s="18" t="s">
        <v>1370</v>
      </c>
      <c r="I471" s="18" t="s">
        <v>271</v>
      </c>
      <c r="J471" s="18" t="s">
        <v>197</v>
      </c>
      <c r="K471" s="13">
        <v>0</v>
      </c>
      <c r="L471" s="18"/>
      <c r="M471" s="18"/>
      <c r="N471" s="18"/>
      <c r="O471" s="13"/>
      <c r="P471" s="18"/>
      <c r="Q471" s="21"/>
      <c r="R471" s="56" t="s">
        <v>197</v>
      </c>
      <c r="S471" s="126">
        <v>0</v>
      </c>
      <c r="T471" s="56"/>
      <c r="U471" s="56"/>
      <c r="V471" s="56" t="s">
        <v>109</v>
      </c>
      <c r="W471" s="18" t="s">
        <v>6</v>
      </c>
      <c r="X471" s="18">
        <v>0</v>
      </c>
      <c r="Y471" s="18">
        <v>0</v>
      </c>
      <c r="Z471" s="18" t="s">
        <v>5</v>
      </c>
      <c r="AA471" s="109"/>
      <c r="AB471" s="55" t="s">
        <v>1849</v>
      </c>
    </row>
    <row r="472" spans="1:28" s="55" customFormat="1" ht="135">
      <c r="A472" s="18">
        <v>310130</v>
      </c>
      <c r="B472" s="18" t="s">
        <v>9</v>
      </c>
      <c r="C472" s="67" t="s">
        <v>91</v>
      </c>
      <c r="D472" s="67" t="s">
        <v>92</v>
      </c>
      <c r="E472" s="18">
        <v>471</v>
      </c>
      <c r="F472" s="68" t="s">
        <v>1397</v>
      </c>
      <c r="G472" s="18" t="s">
        <v>202</v>
      </c>
      <c r="H472" s="18" t="s">
        <v>1373</v>
      </c>
      <c r="I472" s="18" t="s">
        <v>271</v>
      </c>
      <c r="J472" s="18" t="s">
        <v>197</v>
      </c>
      <c r="K472" s="13">
        <v>0</v>
      </c>
      <c r="L472" s="18"/>
      <c r="M472" s="18"/>
      <c r="N472" s="18"/>
      <c r="O472" s="13"/>
      <c r="P472" s="18"/>
      <c r="Q472" s="21"/>
      <c r="R472" s="56" t="s">
        <v>197</v>
      </c>
      <c r="S472" s="126">
        <v>0</v>
      </c>
      <c r="T472" s="56"/>
      <c r="U472" s="56"/>
      <c r="V472" s="56" t="s">
        <v>109</v>
      </c>
      <c r="W472" s="18" t="s">
        <v>6</v>
      </c>
      <c r="X472" s="18">
        <v>0</v>
      </c>
      <c r="Y472" s="18">
        <v>0</v>
      </c>
      <c r="Z472" s="18" t="s">
        <v>5</v>
      </c>
      <c r="AA472" s="109"/>
      <c r="AB472" s="55" t="s">
        <v>1849</v>
      </c>
    </row>
    <row r="473" spans="1:28" s="55" customFormat="1" ht="135">
      <c r="A473" s="18">
        <v>310130</v>
      </c>
      <c r="B473" s="18" t="s">
        <v>9</v>
      </c>
      <c r="C473" s="67" t="s">
        <v>91</v>
      </c>
      <c r="D473" s="67" t="s">
        <v>92</v>
      </c>
      <c r="E473" s="18">
        <v>472</v>
      </c>
      <c r="F473" s="68" t="s">
        <v>1398</v>
      </c>
      <c r="G473" s="18" t="s">
        <v>202</v>
      </c>
      <c r="H473" s="18" t="s">
        <v>1370</v>
      </c>
      <c r="I473" s="18" t="s">
        <v>271</v>
      </c>
      <c r="J473" s="18" t="s">
        <v>197</v>
      </c>
      <c r="K473" s="13">
        <v>0</v>
      </c>
      <c r="L473" s="18"/>
      <c r="M473" s="18"/>
      <c r="N473" s="18" t="s">
        <v>356</v>
      </c>
      <c r="O473" s="13"/>
      <c r="P473" s="18"/>
      <c r="Q473" s="21"/>
      <c r="R473" s="56" t="s">
        <v>197</v>
      </c>
      <c r="S473" s="126">
        <v>0</v>
      </c>
      <c r="T473" s="56"/>
      <c r="U473" s="56"/>
      <c r="V473" s="56" t="s">
        <v>109</v>
      </c>
      <c r="W473" s="18" t="s">
        <v>6</v>
      </c>
      <c r="X473" s="18">
        <v>0</v>
      </c>
      <c r="Y473" s="18">
        <v>0</v>
      </c>
      <c r="Z473" s="18" t="s">
        <v>5</v>
      </c>
      <c r="AA473" s="109"/>
      <c r="AB473" s="55" t="s">
        <v>1849</v>
      </c>
    </row>
    <row r="474" spans="1:28" s="55" customFormat="1" ht="135">
      <c r="A474" s="18">
        <v>310130</v>
      </c>
      <c r="B474" s="18" t="s">
        <v>9</v>
      </c>
      <c r="C474" s="67" t="s">
        <v>91</v>
      </c>
      <c r="D474" s="67" t="s">
        <v>92</v>
      </c>
      <c r="E474" s="18">
        <v>473</v>
      </c>
      <c r="F474" s="68" t="s">
        <v>1399</v>
      </c>
      <c r="G474" s="18" t="s">
        <v>202</v>
      </c>
      <c r="H474" s="18" t="s">
        <v>1400</v>
      </c>
      <c r="I474" s="18" t="s">
        <v>271</v>
      </c>
      <c r="J474" s="18" t="s">
        <v>197</v>
      </c>
      <c r="K474" s="13">
        <v>0</v>
      </c>
      <c r="L474" s="18"/>
      <c r="M474" s="18"/>
      <c r="N474" s="18" t="s">
        <v>356</v>
      </c>
      <c r="O474" s="13"/>
      <c r="P474" s="18"/>
      <c r="Q474" s="21"/>
      <c r="R474" s="56" t="s">
        <v>197</v>
      </c>
      <c r="S474" s="126">
        <v>0</v>
      </c>
      <c r="T474" s="56"/>
      <c r="U474" s="56"/>
      <c r="V474" s="56" t="s">
        <v>109</v>
      </c>
      <c r="W474" s="18" t="s">
        <v>6</v>
      </c>
      <c r="X474" s="18">
        <v>0</v>
      </c>
      <c r="Y474" s="18">
        <v>0</v>
      </c>
      <c r="Z474" s="18" t="s">
        <v>5</v>
      </c>
      <c r="AA474" s="109"/>
      <c r="AB474" s="55" t="s">
        <v>1849</v>
      </c>
    </row>
    <row r="475" spans="1:28" s="55" customFormat="1" ht="135">
      <c r="A475" s="18">
        <v>310130</v>
      </c>
      <c r="B475" s="18" t="s">
        <v>9</v>
      </c>
      <c r="C475" s="67" t="s">
        <v>91</v>
      </c>
      <c r="D475" s="67" t="s">
        <v>92</v>
      </c>
      <c r="E475" s="18">
        <v>474</v>
      </c>
      <c r="F475" s="68" t="s">
        <v>1401</v>
      </c>
      <c r="G475" s="18" t="s">
        <v>202</v>
      </c>
      <c r="H475" s="18" t="s">
        <v>1373</v>
      </c>
      <c r="I475" s="18" t="s">
        <v>271</v>
      </c>
      <c r="J475" s="18" t="s">
        <v>197</v>
      </c>
      <c r="K475" s="13">
        <v>0</v>
      </c>
      <c r="L475" s="18"/>
      <c r="M475" s="18"/>
      <c r="N475" s="18"/>
      <c r="O475" s="13"/>
      <c r="P475" s="18"/>
      <c r="Q475" s="21"/>
      <c r="R475" s="56" t="s">
        <v>197</v>
      </c>
      <c r="S475" s="126">
        <v>0</v>
      </c>
      <c r="T475" s="56"/>
      <c r="U475" s="56"/>
      <c r="V475" s="56" t="s">
        <v>109</v>
      </c>
      <c r="W475" s="18" t="s">
        <v>6</v>
      </c>
      <c r="X475" s="18">
        <v>0</v>
      </c>
      <c r="Y475" s="18">
        <v>0</v>
      </c>
      <c r="Z475" s="18" t="s">
        <v>5</v>
      </c>
      <c r="AA475" s="109"/>
      <c r="AB475" s="55" t="s">
        <v>1849</v>
      </c>
    </row>
    <row r="476" spans="1:28" s="55" customFormat="1" ht="135">
      <c r="A476" s="18">
        <v>310130</v>
      </c>
      <c r="B476" s="18" t="s">
        <v>9</v>
      </c>
      <c r="C476" s="67" t="s">
        <v>91</v>
      </c>
      <c r="D476" s="67" t="s">
        <v>92</v>
      </c>
      <c r="E476" s="18">
        <v>475</v>
      </c>
      <c r="F476" s="68" t="s">
        <v>1402</v>
      </c>
      <c r="G476" s="18" t="s">
        <v>202</v>
      </c>
      <c r="H476" s="18" t="s">
        <v>1375</v>
      </c>
      <c r="I476" s="18" t="s">
        <v>271</v>
      </c>
      <c r="J476" s="18" t="s">
        <v>197</v>
      </c>
      <c r="K476" s="13">
        <v>0</v>
      </c>
      <c r="L476" s="18"/>
      <c r="M476" s="18"/>
      <c r="N476" s="18" t="s">
        <v>356</v>
      </c>
      <c r="O476" s="13"/>
      <c r="P476" s="18"/>
      <c r="Q476" s="21"/>
      <c r="R476" s="56" t="s">
        <v>197</v>
      </c>
      <c r="S476" s="126">
        <v>0</v>
      </c>
      <c r="T476" s="56"/>
      <c r="U476" s="56"/>
      <c r="V476" s="56" t="s">
        <v>109</v>
      </c>
      <c r="W476" s="18" t="s">
        <v>6</v>
      </c>
      <c r="X476" s="18">
        <v>0</v>
      </c>
      <c r="Y476" s="18">
        <v>0</v>
      </c>
      <c r="Z476" s="18" t="s">
        <v>5</v>
      </c>
      <c r="AA476" s="109"/>
      <c r="AB476" s="55" t="s">
        <v>1849</v>
      </c>
    </row>
    <row r="477" spans="1:28" s="55" customFormat="1" ht="135">
      <c r="A477" s="18">
        <v>310130</v>
      </c>
      <c r="B477" s="18" t="s">
        <v>9</v>
      </c>
      <c r="C477" s="67" t="s">
        <v>91</v>
      </c>
      <c r="D477" s="67" t="s">
        <v>92</v>
      </c>
      <c r="E477" s="18">
        <v>476</v>
      </c>
      <c r="F477" s="68" t="s">
        <v>1403</v>
      </c>
      <c r="G477" s="18" t="s">
        <v>202</v>
      </c>
      <c r="H477" s="18" t="s">
        <v>1377</v>
      </c>
      <c r="I477" s="18" t="s">
        <v>271</v>
      </c>
      <c r="J477" s="18" t="s">
        <v>197</v>
      </c>
      <c r="K477" s="13">
        <v>0</v>
      </c>
      <c r="L477" s="18"/>
      <c r="M477" s="18"/>
      <c r="N477" s="18"/>
      <c r="O477" s="13"/>
      <c r="P477" s="18"/>
      <c r="Q477" s="21"/>
      <c r="R477" s="56" t="s">
        <v>197</v>
      </c>
      <c r="S477" s="126">
        <v>0</v>
      </c>
      <c r="T477" s="56"/>
      <c r="U477" s="56"/>
      <c r="V477" s="56" t="s">
        <v>109</v>
      </c>
      <c r="W477" s="18" t="s">
        <v>6</v>
      </c>
      <c r="X477" s="18">
        <v>0</v>
      </c>
      <c r="Y477" s="18">
        <v>0</v>
      </c>
      <c r="Z477" s="18" t="s">
        <v>5</v>
      </c>
      <c r="AA477" s="109"/>
      <c r="AB477" s="55" t="s">
        <v>1849</v>
      </c>
    </row>
    <row r="478" spans="1:28" s="55" customFormat="1" ht="135">
      <c r="A478" s="18">
        <v>310130</v>
      </c>
      <c r="B478" s="18" t="s">
        <v>9</v>
      </c>
      <c r="C478" s="67" t="s">
        <v>91</v>
      </c>
      <c r="D478" s="67" t="s">
        <v>92</v>
      </c>
      <c r="E478" s="18">
        <v>477</v>
      </c>
      <c r="F478" s="68" t="s">
        <v>1404</v>
      </c>
      <c r="G478" s="18" t="s">
        <v>202</v>
      </c>
      <c r="H478" s="18" t="s">
        <v>1379</v>
      </c>
      <c r="I478" s="18" t="s">
        <v>271</v>
      </c>
      <c r="J478" s="18" t="s">
        <v>197</v>
      </c>
      <c r="K478" s="13">
        <v>0</v>
      </c>
      <c r="L478" s="18"/>
      <c r="M478" s="18"/>
      <c r="N478" s="18"/>
      <c r="O478" s="13"/>
      <c r="P478" s="18"/>
      <c r="Q478" s="21"/>
      <c r="R478" s="56" t="s">
        <v>197</v>
      </c>
      <c r="S478" s="126">
        <v>0</v>
      </c>
      <c r="T478" s="56"/>
      <c r="U478" s="56"/>
      <c r="V478" s="56" t="s">
        <v>109</v>
      </c>
      <c r="W478" s="18" t="s">
        <v>6</v>
      </c>
      <c r="X478" s="18">
        <v>0</v>
      </c>
      <c r="Y478" s="18">
        <v>0</v>
      </c>
      <c r="Z478" s="18" t="s">
        <v>5</v>
      </c>
      <c r="AA478" s="109"/>
      <c r="AB478" s="55" t="s">
        <v>1849</v>
      </c>
    </row>
    <row r="479" spans="1:28" s="55" customFormat="1" ht="135">
      <c r="A479" s="18">
        <v>310130</v>
      </c>
      <c r="B479" s="18" t="s">
        <v>9</v>
      </c>
      <c r="C479" s="67" t="s">
        <v>91</v>
      </c>
      <c r="D479" s="67" t="s">
        <v>92</v>
      </c>
      <c r="E479" s="18">
        <v>478</v>
      </c>
      <c r="F479" s="68" t="s">
        <v>1405</v>
      </c>
      <c r="G479" s="18" t="s">
        <v>202</v>
      </c>
      <c r="H479" s="18" t="s">
        <v>1394</v>
      </c>
      <c r="I479" s="18" t="s">
        <v>271</v>
      </c>
      <c r="J479" s="18" t="s">
        <v>197</v>
      </c>
      <c r="K479" s="13">
        <v>0</v>
      </c>
      <c r="L479" s="18"/>
      <c r="M479" s="18"/>
      <c r="N479" s="18"/>
      <c r="O479" s="13"/>
      <c r="P479" s="18"/>
      <c r="Q479" s="21"/>
      <c r="R479" s="56" t="s">
        <v>197</v>
      </c>
      <c r="S479" s="126">
        <v>0</v>
      </c>
      <c r="T479" s="56"/>
      <c r="U479" s="56"/>
      <c r="V479" s="56" t="s">
        <v>109</v>
      </c>
      <c r="W479" s="18" t="s">
        <v>6</v>
      </c>
      <c r="X479" s="18">
        <v>0</v>
      </c>
      <c r="Y479" s="18">
        <v>0</v>
      </c>
      <c r="Z479" s="18" t="s">
        <v>5</v>
      </c>
      <c r="AA479" s="109"/>
      <c r="AB479" s="55" t="s">
        <v>1849</v>
      </c>
    </row>
    <row r="480" spans="1:28" s="55" customFormat="1" ht="135">
      <c r="A480" s="18">
        <v>310130</v>
      </c>
      <c r="B480" s="18" t="s">
        <v>9</v>
      </c>
      <c r="C480" s="67" t="s">
        <v>91</v>
      </c>
      <c r="D480" s="67" t="s">
        <v>92</v>
      </c>
      <c r="E480" s="18">
        <v>479</v>
      </c>
      <c r="F480" s="68" t="s">
        <v>1406</v>
      </c>
      <c r="G480" s="18" t="s">
        <v>202</v>
      </c>
      <c r="H480" s="18" t="s">
        <v>1407</v>
      </c>
      <c r="I480" s="18" t="s">
        <v>271</v>
      </c>
      <c r="J480" s="18" t="s">
        <v>197</v>
      </c>
      <c r="K480" s="13">
        <v>0</v>
      </c>
      <c r="L480" s="18"/>
      <c r="M480" s="18"/>
      <c r="N480" s="18"/>
      <c r="O480" s="13"/>
      <c r="P480" s="18"/>
      <c r="Q480" s="21"/>
      <c r="R480" s="56" t="s">
        <v>197</v>
      </c>
      <c r="S480" s="126">
        <v>0</v>
      </c>
      <c r="T480" s="56"/>
      <c r="U480" s="56"/>
      <c r="V480" s="56" t="s">
        <v>109</v>
      </c>
      <c r="W480" s="18" t="s">
        <v>6</v>
      </c>
      <c r="X480" s="18">
        <v>0</v>
      </c>
      <c r="Y480" s="18">
        <v>0</v>
      </c>
      <c r="Z480" s="18" t="s">
        <v>5</v>
      </c>
      <c r="AA480" s="109"/>
      <c r="AB480" s="55" t="s">
        <v>1849</v>
      </c>
    </row>
    <row r="481" spans="1:28" s="55" customFormat="1" ht="135">
      <c r="A481" s="18">
        <v>310130</v>
      </c>
      <c r="B481" s="18" t="s">
        <v>9</v>
      </c>
      <c r="C481" s="67" t="s">
        <v>91</v>
      </c>
      <c r="D481" s="67" t="s">
        <v>92</v>
      </c>
      <c r="E481" s="18">
        <v>480</v>
      </c>
      <c r="F481" s="68" t="s">
        <v>1408</v>
      </c>
      <c r="G481" s="18" t="s">
        <v>202</v>
      </c>
      <c r="H481" s="18" t="s">
        <v>1409</v>
      </c>
      <c r="I481" s="18" t="s">
        <v>271</v>
      </c>
      <c r="J481" s="18" t="s">
        <v>197</v>
      </c>
      <c r="K481" s="13">
        <v>0</v>
      </c>
      <c r="L481" s="18"/>
      <c r="M481" s="18"/>
      <c r="N481" s="18"/>
      <c r="O481" s="13"/>
      <c r="P481" s="18"/>
      <c r="Q481" s="21"/>
      <c r="R481" s="56" t="s">
        <v>197</v>
      </c>
      <c r="S481" s="126">
        <v>0</v>
      </c>
      <c r="T481" s="56"/>
      <c r="U481" s="56"/>
      <c r="V481" s="56" t="s">
        <v>109</v>
      </c>
      <c r="W481" s="18" t="s">
        <v>6</v>
      </c>
      <c r="X481" s="18">
        <v>0</v>
      </c>
      <c r="Y481" s="18">
        <v>0</v>
      </c>
      <c r="Z481" s="18" t="s">
        <v>5</v>
      </c>
      <c r="AA481" s="109"/>
      <c r="AB481" s="55" t="s">
        <v>1849</v>
      </c>
    </row>
    <row r="482" spans="1:28" s="55" customFormat="1" ht="135">
      <c r="A482" s="18">
        <v>310130</v>
      </c>
      <c r="B482" s="18" t="s">
        <v>9</v>
      </c>
      <c r="C482" s="67" t="s">
        <v>91</v>
      </c>
      <c r="D482" s="67" t="s">
        <v>92</v>
      </c>
      <c r="E482" s="18">
        <v>481</v>
      </c>
      <c r="F482" s="68" t="s">
        <v>1410</v>
      </c>
      <c r="G482" s="18" t="s">
        <v>202</v>
      </c>
      <c r="H482" s="18" t="s">
        <v>1411</v>
      </c>
      <c r="I482" s="18" t="s">
        <v>271</v>
      </c>
      <c r="J482" s="18" t="s">
        <v>197</v>
      </c>
      <c r="K482" s="13">
        <v>0</v>
      </c>
      <c r="L482" s="18"/>
      <c r="M482" s="18"/>
      <c r="N482" s="18"/>
      <c r="O482" s="13"/>
      <c r="P482" s="18"/>
      <c r="Q482" s="21"/>
      <c r="R482" s="56" t="s">
        <v>197</v>
      </c>
      <c r="S482" s="126">
        <v>0</v>
      </c>
      <c r="T482" s="56"/>
      <c r="U482" s="56"/>
      <c r="V482" s="56" t="s">
        <v>109</v>
      </c>
      <c r="W482" s="18" t="s">
        <v>6</v>
      </c>
      <c r="X482" s="18">
        <v>0</v>
      </c>
      <c r="Y482" s="18">
        <v>0</v>
      </c>
      <c r="Z482" s="18" t="s">
        <v>5</v>
      </c>
      <c r="AA482" s="109"/>
      <c r="AB482" s="55" t="s">
        <v>1849</v>
      </c>
    </row>
    <row r="483" spans="1:28" s="55" customFormat="1" ht="135">
      <c r="A483" s="18">
        <v>310130</v>
      </c>
      <c r="B483" s="18" t="s">
        <v>9</v>
      </c>
      <c r="C483" s="67" t="s">
        <v>91</v>
      </c>
      <c r="D483" s="67" t="s">
        <v>92</v>
      </c>
      <c r="E483" s="18">
        <v>482</v>
      </c>
      <c r="F483" s="68" t="s">
        <v>1412</v>
      </c>
      <c r="G483" s="18" t="s">
        <v>202</v>
      </c>
      <c r="H483" s="18" t="s">
        <v>1370</v>
      </c>
      <c r="I483" s="18" t="s">
        <v>271</v>
      </c>
      <c r="J483" s="18" t="s">
        <v>197</v>
      </c>
      <c r="K483" s="13">
        <v>0</v>
      </c>
      <c r="L483" s="18"/>
      <c r="M483" s="18"/>
      <c r="N483" s="18" t="s">
        <v>356</v>
      </c>
      <c r="O483" s="13"/>
      <c r="P483" s="18"/>
      <c r="Q483" s="21"/>
      <c r="R483" s="56" t="s">
        <v>197</v>
      </c>
      <c r="S483" s="126">
        <v>0</v>
      </c>
      <c r="T483" s="56"/>
      <c r="U483" s="56"/>
      <c r="V483" s="56" t="s">
        <v>109</v>
      </c>
      <c r="W483" s="18" t="s">
        <v>6</v>
      </c>
      <c r="X483" s="18">
        <v>0</v>
      </c>
      <c r="Y483" s="18">
        <v>0</v>
      </c>
      <c r="Z483" s="18" t="s">
        <v>5</v>
      </c>
      <c r="AA483" s="109"/>
      <c r="AB483" s="55" t="s">
        <v>1849</v>
      </c>
    </row>
    <row r="484" spans="1:28" s="55" customFormat="1" ht="135">
      <c r="A484" s="18">
        <v>310130</v>
      </c>
      <c r="B484" s="18" t="s">
        <v>9</v>
      </c>
      <c r="C484" s="67" t="s">
        <v>91</v>
      </c>
      <c r="D484" s="67" t="s">
        <v>92</v>
      </c>
      <c r="E484" s="18">
        <v>483</v>
      </c>
      <c r="F484" s="68" t="s">
        <v>1413</v>
      </c>
      <c r="G484" s="18" t="s">
        <v>202</v>
      </c>
      <c r="H484" s="18" t="s">
        <v>1373</v>
      </c>
      <c r="I484" s="18" t="s">
        <v>271</v>
      </c>
      <c r="J484" s="18" t="s">
        <v>197</v>
      </c>
      <c r="K484" s="13">
        <v>0</v>
      </c>
      <c r="L484" s="18"/>
      <c r="M484" s="18"/>
      <c r="N484" s="18"/>
      <c r="O484" s="13"/>
      <c r="P484" s="18"/>
      <c r="Q484" s="21"/>
      <c r="R484" s="56" t="s">
        <v>197</v>
      </c>
      <c r="S484" s="126">
        <v>0</v>
      </c>
      <c r="T484" s="56"/>
      <c r="U484" s="56"/>
      <c r="V484" s="56" t="s">
        <v>109</v>
      </c>
      <c r="W484" s="18" t="s">
        <v>6</v>
      </c>
      <c r="X484" s="18">
        <v>0</v>
      </c>
      <c r="Y484" s="18">
        <v>0</v>
      </c>
      <c r="Z484" s="18" t="s">
        <v>5</v>
      </c>
      <c r="AA484" s="109"/>
      <c r="AB484" s="55" t="s">
        <v>1849</v>
      </c>
    </row>
    <row r="485" spans="1:28" s="55" customFormat="1" ht="135">
      <c r="A485" s="18">
        <v>310130</v>
      </c>
      <c r="B485" s="18" t="s">
        <v>9</v>
      </c>
      <c r="C485" s="67" t="s">
        <v>91</v>
      </c>
      <c r="D485" s="67" t="s">
        <v>92</v>
      </c>
      <c r="E485" s="18">
        <v>484</v>
      </c>
      <c r="F485" s="68" t="s">
        <v>1414</v>
      </c>
      <c r="G485" s="18" t="s">
        <v>202</v>
      </c>
      <c r="H485" s="18" t="s">
        <v>1370</v>
      </c>
      <c r="I485" s="18" t="s">
        <v>271</v>
      </c>
      <c r="J485" s="18" t="s">
        <v>197</v>
      </c>
      <c r="K485" s="13">
        <v>0</v>
      </c>
      <c r="L485" s="18"/>
      <c r="M485" s="18"/>
      <c r="N485" s="18"/>
      <c r="O485" s="13"/>
      <c r="P485" s="18"/>
      <c r="Q485" s="21"/>
      <c r="R485" s="56" t="s">
        <v>197</v>
      </c>
      <c r="S485" s="126">
        <v>0</v>
      </c>
      <c r="T485" s="56"/>
      <c r="U485" s="56"/>
      <c r="V485" s="56" t="s">
        <v>109</v>
      </c>
      <c r="W485" s="18" t="s">
        <v>6</v>
      </c>
      <c r="X485" s="18">
        <v>0</v>
      </c>
      <c r="Y485" s="18">
        <v>0</v>
      </c>
      <c r="Z485" s="18" t="s">
        <v>5</v>
      </c>
      <c r="AA485" s="109"/>
      <c r="AB485" s="55" t="s">
        <v>1849</v>
      </c>
    </row>
    <row r="486" spans="1:28" s="55" customFormat="1" ht="135">
      <c r="A486" s="18">
        <v>310130</v>
      </c>
      <c r="B486" s="18" t="s">
        <v>9</v>
      </c>
      <c r="C486" s="67" t="s">
        <v>91</v>
      </c>
      <c r="D486" s="67" t="s">
        <v>92</v>
      </c>
      <c r="E486" s="18">
        <v>485</v>
      </c>
      <c r="F486" s="68" t="s">
        <v>1415</v>
      </c>
      <c r="G486" s="18" t="s">
        <v>202</v>
      </c>
      <c r="H486" s="18" t="s">
        <v>1373</v>
      </c>
      <c r="I486" s="18" t="s">
        <v>271</v>
      </c>
      <c r="J486" s="18" t="s">
        <v>197</v>
      </c>
      <c r="K486" s="13">
        <v>0</v>
      </c>
      <c r="L486" s="18"/>
      <c r="M486" s="18"/>
      <c r="N486" s="18"/>
      <c r="O486" s="13"/>
      <c r="P486" s="18"/>
      <c r="Q486" s="21"/>
      <c r="R486" s="56" t="s">
        <v>197</v>
      </c>
      <c r="S486" s="126">
        <v>0</v>
      </c>
      <c r="T486" s="56"/>
      <c r="U486" s="56"/>
      <c r="V486" s="56" t="s">
        <v>109</v>
      </c>
      <c r="W486" s="18" t="s">
        <v>6</v>
      </c>
      <c r="X486" s="18">
        <v>0</v>
      </c>
      <c r="Y486" s="18">
        <v>0</v>
      </c>
      <c r="Z486" s="18" t="s">
        <v>5</v>
      </c>
      <c r="AA486" s="109"/>
      <c r="AB486" s="55" t="s">
        <v>1849</v>
      </c>
    </row>
    <row r="487" spans="1:28" s="55" customFormat="1" ht="135">
      <c r="A487" s="18">
        <v>310130</v>
      </c>
      <c r="B487" s="18" t="s">
        <v>9</v>
      </c>
      <c r="C487" s="67" t="s">
        <v>91</v>
      </c>
      <c r="D487" s="67" t="s">
        <v>92</v>
      </c>
      <c r="E487" s="18">
        <v>486</v>
      </c>
      <c r="F487" s="68" t="s">
        <v>1416</v>
      </c>
      <c r="G487" s="18" t="s">
        <v>202</v>
      </c>
      <c r="H487" s="18" t="s">
        <v>1375</v>
      </c>
      <c r="I487" s="18" t="s">
        <v>271</v>
      </c>
      <c r="J487" s="18" t="s">
        <v>197</v>
      </c>
      <c r="K487" s="13">
        <v>0</v>
      </c>
      <c r="L487" s="18"/>
      <c r="M487" s="18"/>
      <c r="N487" s="18"/>
      <c r="O487" s="13"/>
      <c r="P487" s="18"/>
      <c r="Q487" s="21"/>
      <c r="R487" s="56" t="s">
        <v>197</v>
      </c>
      <c r="S487" s="126">
        <v>0</v>
      </c>
      <c r="T487" s="56"/>
      <c r="U487" s="56"/>
      <c r="V487" s="56" t="s">
        <v>109</v>
      </c>
      <c r="W487" s="18" t="s">
        <v>6</v>
      </c>
      <c r="X487" s="18">
        <v>0</v>
      </c>
      <c r="Y487" s="18">
        <v>0</v>
      </c>
      <c r="Z487" s="18" t="s">
        <v>5</v>
      </c>
      <c r="AA487" s="109"/>
      <c r="AB487" s="55" t="s">
        <v>1849</v>
      </c>
    </row>
    <row r="488" spans="1:28" s="55" customFormat="1" ht="135">
      <c r="A488" s="18">
        <v>310130</v>
      </c>
      <c r="B488" s="18" t="s">
        <v>9</v>
      </c>
      <c r="C488" s="67" t="s">
        <v>91</v>
      </c>
      <c r="D488" s="67" t="s">
        <v>92</v>
      </c>
      <c r="E488" s="18">
        <v>487</v>
      </c>
      <c r="F488" s="68" t="s">
        <v>1417</v>
      </c>
      <c r="G488" s="18" t="s">
        <v>202</v>
      </c>
      <c r="H488" s="18" t="s">
        <v>1377</v>
      </c>
      <c r="I488" s="18" t="s">
        <v>271</v>
      </c>
      <c r="J488" s="18" t="s">
        <v>197</v>
      </c>
      <c r="K488" s="13">
        <v>0</v>
      </c>
      <c r="L488" s="18"/>
      <c r="M488" s="18"/>
      <c r="N488" s="18"/>
      <c r="O488" s="13"/>
      <c r="P488" s="18"/>
      <c r="Q488" s="21"/>
      <c r="R488" s="56" t="s">
        <v>197</v>
      </c>
      <c r="S488" s="126">
        <v>0</v>
      </c>
      <c r="T488" s="56"/>
      <c r="U488" s="56"/>
      <c r="V488" s="56" t="s">
        <v>109</v>
      </c>
      <c r="W488" s="18" t="s">
        <v>6</v>
      </c>
      <c r="X488" s="18">
        <v>0</v>
      </c>
      <c r="Y488" s="18">
        <v>0</v>
      </c>
      <c r="Z488" s="18" t="s">
        <v>5</v>
      </c>
      <c r="AA488" s="109"/>
      <c r="AB488" s="55" t="s">
        <v>1849</v>
      </c>
    </row>
    <row r="489" spans="1:28" s="55" customFormat="1" ht="135">
      <c r="A489" s="18">
        <v>310130</v>
      </c>
      <c r="B489" s="18" t="s">
        <v>9</v>
      </c>
      <c r="C489" s="67" t="s">
        <v>91</v>
      </c>
      <c r="D489" s="67" t="s">
        <v>92</v>
      </c>
      <c r="E489" s="18">
        <v>488</v>
      </c>
      <c r="F489" s="68" t="s">
        <v>1418</v>
      </c>
      <c r="G489" s="18" t="s">
        <v>202</v>
      </c>
      <c r="H489" s="18" t="s">
        <v>1379</v>
      </c>
      <c r="I489" s="18" t="s">
        <v>271</v>
      </c>
      <c r="J489" s="18" t="s">
        <v>197</v>
      </c>
      <c r="K489" s="13">
        <v>0</v>
      </c>
      <c r="L489" s="18"/>
      <c r="M489" s="18"/>
      <c r="N489" s="18"/>
      <c r="O489" s="13"/>
      <c r="P489" s="18"/>
      <c r="Q489" s="21"/>
      <c r="R489" s="56" t="s">
        <v>197</v>
      </c>
      <c r="S489" s="126">
        <v>0</v>
      </c>
      <c r="T489" s="56"/>
      <c r="U489" s="56"/>
      <c r="V489" s="56" t="s">
        <v>109</v>
      </c>
      <c r="W489" s="18" t="s">
        <v>6</v>
      </c>
      <c r="X489" s="18">
        <v>0</v>
      </c>
      <c r="Y489" s="18">
        <v>0</v>
      </c>
      <c r="Z489" s="18" t="s">
        <v>5</v>
      </c>
      <c r="AA489" s="109"/>
      <c r="AB489" s="55" t="s">
        <v>1849</v>
      </c>
    </row>
    <row r="490" spans="1:28" s="55" customFormat="1" ht="135">
      <c r="A490" s="18">
        <v>310130</v>
      </c>
      <c r="B490" s="18" t="s">
        <v>9</v>
      </c>
      <c r="C490" s="67" t="s">
        <v>91</v>
      </c>
      <c r="D490" s="67" t="s">
        <v>92</v>
      </c>
      <c r="E490" s="18">
        <v>489</v>
      </c>
      <c r="F490" s="68" t="s">
        <v>1419</v>
      </c>
      <c r="G490" s="18" t="s">
        <v>202</v>
      </c>
      <c r="H490" s="18" t="s">
        <v>1394</v>
      </c>
      <c r="I490" s="18" t="s">
        <v>271</v>
      </c>
      <c r="J490" s="18" t="s">
        <v>197</v>
      </c>
      <c r="K490" s="13">
        <v>0</v>
      </c>
      <c r="L490" s="18"/>
      <c r="M490" s="18"/>
      <c r="N490" s="18"/>
      <c r="O490" s="13"/>
      <c r="P490" s="18"/>
      <c r="Q490" s="21"/>
      <c r="R490" s="56" t="s">
        <v>197</v>
      </c>
      <c r="S490" s="126">
        <v>0</v>
      </c>
      <c r="T490" s="56"/>
      <c r="U490" s="56"/>
      <c r="V490" s="56" t="s">
        <v>109</v>
      </c>
      <c r="W490" s="18" t="s">
        <v>6</v>
      </c>
      <c r="X490" s="18">
        <v>0</v>
      </c>
      <c r="Y490" s="18">
        <v>0</v>
      </c>
      <c r="Z490" s="18" t="s">
        <v>5</v>
      </c>
      <c r="AA490" s="109"/>
      <c r="AB490" s="55" t="s">
        <v>1849</v>
      </c>
    </row>
    <row r="491" spans="1:28" s="55" customFormat="1" ht="31.15" customHeight="1">
      <c r="A491" s="77" t="e">
        <v>#N/A</v>
      </c>
      <c r="B491" s="18" t="s">
        <v>9</v>
      </c>
      <c r="C491" s="18" t="s">
        <v>109</v>
      </c>
      <c r="D491" s="18" t="s">
        <v>109</v>
      </c>
      <c r="E491" s="18">
        <v>490</v>
      </c>
      <c r="F491" s="68" t="s">
        <v>1612</v>
      </c>
      <c r="G491" s="18" t="s">
        <v>202</v>
      </c>
      <c r="H491" s="18"/>
      <c r="I491" s="18" t="s">
        <v>196</v>
      </c>
      <c r="J491" s="18" t="s">
        <v>356</v>
      </c>
      <c r="K491" s="13">
        <v>1</v>
      </c>
      <c r="L491" s="18"/>
      <c r="M491" s="18"/>
      <c r="N491" s="18" t="s">
        <v>356</v>
      </c>
      <c r="O491" s="13"/>
      <c r="P491" s="18"/>
      <c r="Q491" s="21"/>
      <c r="R491" s="56" t="s">
        <v>356</v>
      </c>
      <c r="S491" s="126">
        <v>1</v>
      </c>
      <c r="T491" s="56"/>
      <c r="U491" s="56">
        <v>45715</v>
      </c>
      <c r="V491" s="59" t="s">
        <v>1810</v>
      </c>
      <c r="W491" s="18" t="s">
        <v>6</v>
      </c>
      <c r="X491" s="18">
        <v>0</v>
      </c>
      <c r="Y491" s="18">
        <v>0</v>
      </c>
      <c r="Z491" s="18" t="s">
        <v>5</v>
      </c>
      <c r="AA491" s="109"/>
      <c r="AB491" s="55" t="s">
        <v>1862</v>
      </c>
    </row>
    <row r="492" spans="1:28" s="55" customFormat="1" ht="120">
      <c r="A492" s="18">
        <v>310134</v>
      </c>
      <c r="B492" s="18" t="s">
        <v>9</v>
      </c>
      <c r="C492" s="67" t="s">
        <v>99</v>
      </c>
      <c r="D492" s="67" t="s">
        <v>100</v>
      </c>
      <c r="E492" s="18">
        <v>491</v>
      </c>
      <c r="F492" s="68" t="s">
        <v>1474</v>
      </c>
      <c r="G492" s="18" t="s">
        <v>202</v>
      </c>
      <c r="H492" s="18" t="s">
        <v>1475</v>
      </c>
      <c r="I492" s="18" t="s">
        <v>196</v>
      </c>
      <c r="J492" s="18" t="s">
        <v>222</v>
      </c>
      <c r="K492" s="13">
        <v>0</v>
      </c>
      <c r="L492" s="18"/>
      <c r="M492" s="18"/>
      <c r="N492" s="18" t="s">
        <v>356</v>
      </c>
      <c r="O492" s="13"/>
      <c r="P492" s="18"/>
      <c r="Q492" s="21"/>
      <c r="R492" s="56" t="s">
        <v>208</v>
      </c>
      <c r="S492" s="126">
        <v>0.66</v>
      </c>
      <c r="T492" s="56"/>
      <c r="U492" s="56"/>
      <c r="V492" s="59" t="s">
        <v>1810</v>
      </c>
      <c r="W492" s="18" t="s">
        <v>6</v>
      </c>
      <c r="X492" s="18">
        <v>0</v>
      </c>
      <c r="Y492" s="18">
        <v>0</v>
      </c>
      <c r="Z492" s="18" t="s">
        <v>5</v>
      </c>
      <c r="AA492" s="109"/>
      <c r="AB492" s="55" t="s">
        <v>1850</v>
      </c>
    </row>
    <row r="493" spans="1:28" s="55" customFormat="1" ht="90">
      <c r="A493" s="18">
        <v>310129</v>
      </c>
      <c r="B493" s="18" t="s">
        <v>9</v>
      </c>
      <c r="C493" s="67" t="s">
        <v>89</v>
      </c>
      <c r="D493" s="67" t="s">
        <v>90</v>
      </c>
      <c r="E493" s="18">
        <v>492</v>
      </c>
      <c r="F493" s="68" t="s">
        <v>1365</v>
      </c>
      <c r="G493" s="18" t="s">
        <v>194</v>
      </c>
      <c r="H493" s="129" t="s">
        <v>1366</v>
      </c>
      <c r="I493" s="18" t="s">
        <v>1367</v>
      </c>
      <c r="J493" s="18" t="s">
        <v>222</v>
      </c>
      <c r="K493" s="13"/>
      <c r="L493" s="18"/>
      <c r="M493" s="18"/>
      <c r="N493" s="18" t="s">
        <v>393</v>
      </c>
      <c r="O493" s="13"/>
      <c r="P493" s="18"/>
      <c r="Q493" s="21"/>
      <c r="R493" s="56" t="s">
        <v>242</v>
      </c>
      <c r="S493" s="126">
        <v>1</v>
      </c>
      <c r="T493" s="56"/>
      <c r="U493" s="56"/>
      <c r="V493" s="59" t="s">
        <v>1810</v>
      </c>
      <c r="W493" s="18" t="s">
        <v>6</v>
      </c>
      <c r="X493" s="18">
        <v>0</v>
      </c>
      <c r="Y493" s="18">
        <v>0</v>
      </c>
      <c r="Z493" s="18" t="s">
        <v>5</v>
      </c>
      <c r="AA493" s="109"/>
      <c r="AB493" s="55" t="s">
        <v>1863</v>
      </c>
    </row>
    <row r="494" spans="1:28" s="55" customFormat="1" ht="135" hidden="1">
      <c r="A494" s="18">
        <v>310133</v>
      </c>
      <c r="B494" s="18" t="s">
        <v>163</v>
      </c>
      <c r="C494" s="67" t="s">
        <v>97</v>
      </c>
      <c r="D494" s="67" t="s">
        <v>98</v>
      </c>
      <c r="E494" s="18">
        <v>493</v>
      </c>
      <c r="F494" s="68" t="s">
        <v>1451</v>
      </c>
      <c r="G494" s="18" t="s">
        <v>202</v>
      </c>
      <c r="H494" s="18" t="s">
        <v>1452</v>
      </c>
      <c r="I494" s="18" t="s">
        <v>204</v>
      </c>
      <c r="J494" s="18" t="s">
        <v>236</v>
      </c>
      <c r="K494" s="13"/>
      <c r="L494" s="25">
        <v>44562</v>
      </c>
      <c r="M494" s="25">
        <v>49674</v>
      </c>
      <c r="N494" s="18" t="s">
        <v>236</v>
      </c>
      <c r="O494" s="13"/>
      <c r="P494" s="25"/>
      <c r="Q494" s="21"/>
      <c r="R494" s="56"/>
      <c r="S494" s="56"/>
      <c r="T494" s="56"/>
      <c r="U494" s="56"/>
      <c r="V494" s="56"/>
      <c r="W494" s="18" t="s">
        <v>168</v>
      </c>
      <c r="X494" s="18" t="s">
        <v>209</v>
      </c>
      <c r="Y494" s="18" t="s">
        <v>614</v>
      </c>
      <c r="Z494" s="18" t="s">
        <v>1453</v>
      </c>
      <c r="AA494" s="109"/>
    </row>
    <row r="495" spans="1:28" s="55" customFormat="1" ht="120" hidden="1">
      <c r="A495" s="18">
        <v>310132</v>
      </c>
      <c r="B495" s="18" t="s">
        <v>163</v>
      </c>
      <c r="C495" s="67" t="s">
        <v>95</v>
      </c>
      <c r="D495" s="67" t="s">
        <v>96</v>
      </c>
      <c r="E495" s="18">
        <v>494</v>
      </c>
      <c r="F495" s="68" t="s">
        <v>1449</v>
      </c>
      <c r="G495" s="18" t="s">
        <v>202</v>
      </c>
      <c r="H495" s="18" t="s">
        <v>1450</v>
      </c>
      <c r="I495" s="18" t="s">
        <v>204</v>
      </c>
      <c r="J495" s="18" t="s">
        <v>197</v>
      </c>
      <c r="K495" s="13"/>
      <c r="L495" s="18"/>
      <c r="M495" s="18"/>
      <c r="N495" s="18" t="s">
        <v>236</v>
      </c>
      <c r="O495" s="13"/>
      <c r="P495" s="18"/>
      <c r="Q495" s="21"/>
      <c r="R495" s="56"/>
      <c r="S495" s="56"/>
      <c r="T495" s="56"/>
      <c r="U495" s="56"/>
      <c r="V495" s="56"/>
      <c r="W495" s="18" t="s">
        <v>6</v>
      </c>
      <c r="X495" s="18">
        <v>0</v>
      </c>
      <c r="Y495" s="18">
        <v>0</v>
      </c>
      <c r="Z495" s="18" t="s">
        <v>5</v>
      </c>
      <c r="AA495" s="109"/>
    </row>
    <row r="496" spans="1:28" s="55" customFormat="1" ht="60" hidden="1">
      <c r="A496" s="18">
        <v>310127</v>
      </c>
      <c r="B496" s="18" t="s">
        <v>10</v>
      </c>
      <c r="C496" s="67" t="s">
        <v>105</v>
      </c>
      <c r="D496" s="67" t="s">
        <v>106</v>
      </c>
      <c r="E496" s="18">
        <v>495</v>
      </c>
      <c r="F496" s="68" t="s">
        <v>1300</v>
      </c>
      <c r="G496" s="18" t="s">
        <v>202</v>
      </c>
      <c r="H496" s="18" t="s">
        <v>1301</v>
      </c>
      <c r="I496" s="18" t="s">
        <v>196</v>
      </c>
      <c r="J496" s="23" t="s">
        <v>356</v>
      </c>
      <c r="K496" s="24">
        <v>1</v>
      </c>
      <c r="L496" s="31">
        <v>44042</v>
      </c>
      <c r="M496" s="31">
        <v>44540</v>
      </c>
      <c r="N496" s="23"/>
      <c r="O496" s="13"/>
      <c r="P496" s="31"/>
      <c r="Q496" s="21"/>
      <c r="R496" s="56"/>
      <c r="S496" s="56"/>
      <c r="T496" s="56"/>
      <c r="U496" s="56"/>
      <c r="V496" s="56"/>
      <c r="W496" s="23" t="s">
        <v>6</v>
      </c>
      <c r="X496" s="18">
        <v>0</v>
      </c>
      <c r="Y496" s="18">
        <v>0</v>
      </c>
      <c r="Z496" s="18" t="s">
        <v>5</v>
      </c>
      <c r="AA496" s="109"/>
    </row>
    <row r="497" spans="1:27" s="55" customFormat="1" ht="60" hidden="1">
      <c r="A497" s="18">
        <v>310127</v>
      </c>
      <c r="B497" s="18" t="s">
        <v>10</v>
      </c>
      <c r="C497" s="67" t="s">
        <v>105</v>
      </c>
      <c r="D497" s="67" t="s">
        <v>106</v>
      </c>
      <c r="E497" s="18">
        <v>496</v>
      </c>
      <c r="F497" s="68" t="s">
        <v>1302</v>
      </c>
      <c r="G497" s="18" t="s">
        <v>202</v>
      </c>
      <c r="H497" s="18" t="s">
        <v>1303</v>
      </c>
      <c r="I497" s="18" t="s">
        <v>196</v>
      </c>
      <c r="J497" s="23" t="s">
        <v>356</v>
      </c>
      <c r="K497" s="24">
        <v>1</v>
      </c>
      <c r="L497" s="31">
        <v>43812</v>
      </c>
      <c r="M497" s="31">
        <v>44250</v>
      </c>
      <c r="N497" s="23"/>
      <c r="O497" s="13"/>
      <c r="P497" s="31"/>
      <c r="Q497" s="21"/>
      <c r="R497" s="56"/>
      <c r="S497" s="56"/>
      <c r="T497" s="56"/>
      <c r="U497" s="56"/>
      <c r="V497" s="56"/>
      <c r="W497" s="23" t="s">
        <v>6</v>
      </c>
      <c r="X497" s="18">
        <v>0</v>
      </c>
      <c r="Y497" s="18">
        <v>0</v>
      </c>
      <c r="Z497" s="18" t="s">
        <v>5</v>
      </c>
      <c r="AA497" s="109"/>
    </row>
    <row r="498" spans="1:27" s="55" customFormat="1" ht="45" hidden="1">
      <c r="A498" s="18">
        <v>310127</v>
      </c>
      <c r="B498" s="18" t="s">
        <v>10</v>
      </c>
      <c r="C498" s="67" t="s">
        <v>105</v>
      </c>
      <c r="D498" s="67" t="s">
        <v>106</v>
      </c>
      <c r="E498" s="18">
        <v>497</v>
      </c>
      <c r="F498" s="68" t="s">
        <v>1304</v>
      </c>
      <c r="G498" s="18" t="s">
        <v>202</v>
      </c>
      <c r="H498" s="18" t="s">
        <v>1305</v>
      </c>
      <c r="I498" s="18" t="s">
        <v>196</v>
      </c>
      <c r="J498" s="23" t="s">
        <v>356</v>
      </c>
      <c r="K498" s="24">
        <v>1</v>
      </c>
      <c r="L498" s="31">
        <v>44210</v>
      </c>
      <c r="M498" s="31">
        <v>44785</v>
      </c>
      <c r="N498" s="23"/>
      <c r="O498" s="13"/>
      <c r="P498" s="31"/>
      <c r="Q498" s="21"/>
      <c r="R498" s="56"/>
      <c r="S498" s="56"/>
      <c r="T498" s="56"/>
      <c r="U498" s="56"/>
      <c r="V498" s="56"/>
      <c r="W498" s="23" t="s">
        <v>6</v>
      </c>
      <c r="X498" s="18">
        <v>0</v>
      </c>
      <c r="Y498" s="18">
        <v>0</v>
      </c>
      <c r="Z498" s="18" t="s">
        <v>5</v>
      </c>
      <c r="AA498" s="109"/>
    </row>
    <row r="499" spans="1:27" s="55" customFormat="1" ht="105" hidden="1">
      <c r="A499" s="18">
        <v>310127</v>
      </c>
      <c r="B499" s="18" t="s">
        <v>10</v>
      </c>
      <c r="C499" s="67" t="s">
        <v>105</v>
      </c>
      <c r="D499" s="67" t="s">
        <v>106</v>
      </c>
      <c r="E499" s="18">
        <v>498</v>
      </c>
      <c r="F499" s="68" t="s">
        <v>1306</v>
      </c>
      <c r="G499" s="18" t="s">
        <v>202</v>
      </c>
      <c r="H499" s="18" t="s">
        <v>1307</v>
      </c>
      <c r="I499" s="18" t="s">
        <v>196</v>
      </c>
      <c r="J499" s="23" t="s">
        <v>208</v>
      </c>
      <c r="K499" s="24">
        <v>0.93810000000000004</v>
      </c>
      <c r="L499" s="31">
        <v>44649</v>
      </c>
      <c r="M499" s="31">
        <v>45381</v>
      </c>
      <c r="N499" s="23" t="s">
        <v>356</v>
      </c>
      <c r="O499" s="13">
        <v>1</v>
      </c>
      <c r="P499" s="31"/>
      <c r="Q499" s="21"/>
      <c r="R499" s="56"/>
      <c r="S499" s="56"/>
      <c r="T499" s="56"/>
      <c r="U499" s="56"/>
      <c r="V499" s="56"/>
      <c r="W499" s="23" t="s">
        <v>6</v>
      </c>
      <c r="X499" s="18">
        <v>0</v>
      </c>
      <c r="Y499" s="18">
        <v>0</v>
      </c>
      <c r="Z499" s="18" t="s">
        <v>5</v>
      </c>
      <c r="AA499" s="109"/>
    </row>
    <row r="500" spans="1:27" s="55" customFormat="1" ht="90" hidden="1">
      <c r="A500" s="18">
        <v>310127</v>
      </c>
      <c r="B500" s="18" t="s">
        <v>10</v>
      </c>
      <c r="C500" s="67" t="s">
        <v>105</v>
      </c>
      <c r="D500" s="67" t="s">
        <v>106</v>
      </c>
      <c r="E500" s="18">
        <v>499</v>
      </c>
      <c r="F500" s="68" t="s">
        <v>1308</v>
      </c>
      <c r="G500" s="18" t="s">
        <v>202</v>
      </c>
      <c r="H500" s="18" t="s">
        <v>1309</v>
      </c>
      <c r="I500" s="18" t="s">
        <v>204</v>
      </c>
      <c r="J500" s="19" t="s">
        <v>197</v>
      </c>
      <c r="K500" s="42">
        <v>0</v>
      </c>
      <c r="L500" s="19"/>
      <c r="M500" s="19"/>
      <c r="N500" s="18" t="s">
        <v>197</v>
      </c>
      <c r="O500" s="13">
        <v>0</v>
      </c>
      <c r="P500" s="13" t="s">
        <v>109</v>
      </c>
      <c r="Q500" s="13" t="s">
        <v>109</v>
      </c>
      <c r="R500" s="56"/>
      <c r="S500" s="56"/>
      <c r="T500" s="56"/>
      <c r="U500" s="56"/>
      <c r="V500" s="56"/>
      <c r="W500" s="23" t="s">
        <v>168</v>
      </c>
      <c r="X500" s="18" t="s">
        <v>209</v>
      </c>
      <c r="Y500" s="18" t="s">
        <v>614</v>
      </c>
      <c r="Z500" s="18" t="s">
        <v>1310</v>
      </c>
      <c r="AA500" s="109"/>
    </row>
    <row r="501" spans="1:27" s="55" customFormat="1" ht="90" hidden="1">
      <c r="A501" s="18">
        <v>310127</v>
      </c>
      <c r="B501" s="18" t="s">
        <v>10</v>
      </c>
      <c r="C501" s="67" t="s">
        <v>105</v>
      </c>
      <c r="D501" s="67" t="s">
        <v>106</v>
      </c>
      <c r="E501" s="18">
        <v>500</v>
      </c>
      <c r="F501" s="68" t="s">
        <v>1311</v>
      </c>
      <c r="G501" s="18" t="s">
        <v>202</v>
      </c>
      <c r="H501" s="18" t="s">
        <v>1312</v>
      </c>
      <c r="I501" s="18" t="s">
        <v>204</v>
      </c>
      <c r="J501" s="19" t="s">
        <v>197</v>
      </c>
      <c r="K501" s="42">
        <v>0</v>
      </c>
      <c r="L501" s="19"/>
      <c r="M501" s="19"/>
      <c r="N501" s="18" t="s">
        <v>197</v>
      </c>
      <c r="O501" s="13">
        <v>0</v>
      </c>
      <c r="P501" s="13" t="s">
        <v>109</v>
      </c>
      <c r="Q501" s="13" t="s">
        <v>109</v>
      </c>
      <c r="R501" s="56"/>
      <c r="S501" s="56"/>
      <c r="T501" s="56"/>
      <c r="U501" s="56"/>
      <c r="V501" s="56"/>
      <c r="W501" s="23" t="s">
        <v>168</v>
      </c>
      <c r="X501" s="18" t="s">
        <v>209</v>
      </c>
      <c r="Y501" s="18" t="s">
        <v>614</v>
      </c>
      <c r="Z501" s="18" t="s">
        <v>1310</v>
      </c>
      <c r="AA501" s="109"/>
    </row>
    <row r="502" spans="1:27" s="55" customFormat="1" ht="105" hidden="1">
      <c r="A502" s="18">
        <v>310127</v>
      </c>
      <c r="B502" s="18" t="s">
        <v>10</v>
      </c>
      <c r="C502" s="67" t="s">
        <v>105</v>
      </c>
      <c r="D502" s="67" t="s">
        <v>106</v>
      </c>
      <c r="E502" s="18">
        <v>501</v>
      </c>
      <c r="F502" s="68" t="s">
        <v>1313</v>
      </c>
      <c r="G502" s="18" t="s">
        <v>202</v>
      </c>
      <c r="H502" s="18" t="s">
        <v>1314</v>
      </c>
      <c r="I502" s="18" t="s">
        <v>196</v>
      </c>
      <c r="J502" s="23" t="s">
        <v>356</v>
      </c>
      <c r="K502" s="24">
        <v>1</v>
      </c>
      <c r="L502" s="21">
        <v>44607</v>
      </c>
      <c r="M502" s="21">
        <v>44953</v>
      </c>
      <c r="N502" s="23" t="s">
        <v>356</v>
      </c>
      <c r="O502" s="13">
        <v>1</v>
      </c>
      <c r="P502" s="21"/>
      <c r="Q502" s="21"/>
      <c r="R502" s="56"/>
      <c r="S502" s="56"/>
      <c r="T502" s="56"/>
      <c r="U502" s="56"/>
      <c r="V502" s="56"/>
      <c r="W502" s="23" t="s">
        <v>6</v>
      </c>
      <c r="X502" s="18">
        <v>0</v>
      </c>
      <c r="Y502" s="18">
        <v>0</v>
      </c>
      <c r="Z502" s="18" t="s">
        <v>5</v>
      </c>
      <c r="AA502" s="109"/>
    </row>
    <row r="503" spans="1:27" s="55" customFormat="1" ht="45" hidden="1">
      <c r="A503" s="18">
        <v>310127</v>
      </c>
      <c r="B503" s="18" t="s">
        <v>10</v>
      </c>
      <c r="C503" s="67" t="s">
        <v>105</v>
      </c>
      <c r="D503" s="67" t="s">
        <v>106</v>
      </c>
      <c r="E503" s="18">
        <v>502</v>
      </c>
      <c r="F503" s="68" t="s">
        <v>1315</v>
      </c>
      <c r="G503" s="18" t="s">
        <v>202</v>
      </c>
      <c r="H503" s="18" t="s">
        <v>1309</v>
      </c>
      <c r="I503" s="18" t="s">
        <v>204</v>
      </c>
      <c r="J503" s="23" t="s">
        <v>356</v>
      </c>
      <c r="K503" s="24">
        <v>1</v>
      </c>
      <c r="L503" s="21">
        <v>44635</v>
      </c>
      <c r="M503" s="21">
        <v>44946</v>
      </c>
      <c r="N503" s="23"/>
      <c r="O503" s="13"/>
      <c r="P503" s="21"/>
      <c r="Q503" s="21"/>
      <c r="R503" s="56"/>
      <c r="S503" s="56"/>
      <c r="T503" s="56"/>
      <c r="U503" s="56"/>
      <c r="V503" s="56"/>
      <c r="W503" s="23" t="s">
        <v>6</v>
      </c>
      <c r="X503" s="18">
        <v>0</v>
      </c>
      <c r="Y503" s="18">
        <v>0</v>
      </c>
      <c r="Z503" s="18" t="s">
        <v>5</v>
      </c>
      <c r="AA503" s="109"/>
    </row>
    <row r="504" spans="1:27" s="55" customFormat="1" ht="45" hidden="1">
      <c r="A504" s="18">
        <v>310127</v>
      </c>
      <c r="B504" s="18" t="s">
        <v>10</v>
      </c>
      <c r="C504" s="67" t="s">
        <v>105</v>
      </c>
      <c r="D504" s="67" t="s">
        <v>106</v>
      </c>
      <c r="E504" s="18">
        <v>503</v>
      </c>
      <c r="F504" s="68" t="s">
        <v>1316</v>
      </c>
      <c r="G504" s="18" t="s">
        <v>202</v>
      </c>
      <c r="H504" s="18" t="s">
        <v>1309</v>
      </c>
      <c r="I504" s="18" t="s">
        <v>204</v>
      </c>
      <c r="J504" s="23" t="s">
        <v>356</v>
      </c>
      <c r="K504" s="24">
        <v>1</v>
      </c>
      <c r="L504" s="21">
        <v>44651</v>
      </c>
      <c r="M504" s="21">
        <v>44792</v>
      </c>
      <c r="N504" s="23"/>
      <c r="O504" s="13"/>
      <c r="P504" s="21"/>
      <c r="Q504" s="21"/>
      <c r="R504" s="56"/>
      <c r="S504" s="56"/>
      <c r="T504" s="56"/>
      <c r="U504" s="56"/>
      <c r="V504" s="56"/>
      <c r="W504" s="23" t="s">
        <v>6</v>
      </c>
      <c r="X504" s="18">
        <v>0</v>
      </c>
      <c r="Y504" s="18">
        <v>0</v>
      </c>
      <c r="Z504" s="18" t="s">
        <v>5</v>
      </c>
      <c r="AA504" s="109"/>
    </row>
    <row r="505" spans="1:27" s="55" customFormat="1" ht="45" hidden="1">
      <c r="A505" s="18">
        <v>310127</v>
      </c>
      <c r="B505" s="18" t="s">
        <v>10</v>
      </c>
      <c r="C505" s="67" t="s">
        <v>105</v>
      </c>
      <c r="D505" s="67" t="s">
        <v>106</v>
      </c>
      <c r="E505" s="18">
        <v>504</v>
      </c>
      <c r="F505" s="68" t="s">
        <v>1317</v>
      </c>
      <c r="G505" s="18" t="s">
        <v>202</v>
      </c>
      <c r="H505" s="18" t="s">
        <v>1309</v>
      </c>
      <c r="I505" s="18" t="s">
        <v>204</v>
      </c>
      <c r="J505" s="23" t="s">
        <v>356</v>
      </c>
      <c r="K505" s="24">
        <v>1</v>
      </c>
      <c r="L505" s="21">
        <v>45035</v>
      </c>
      <c r="M505" s="21">
        <v>45260</v>
      </c>
      <c r="N505" s="23"/>
      <c r="O505" s="13"/>
      <c r="P505" s="21"/>
      <c r="Q505" s="21"/>
      <c r="R505" s="56"/>
      <c r="S505" s="56"/>
      <c r="T505" s="56"/>
      <c r="U505" s="56"/>
      <c r="V505" s="56"/>
      <c r="W505" s="23" t="s">
        <v>6</v>
      </c>
      <c r="X505" s="18">
        <v>0</v>
      </c>
      <c r="Y505" s="18">
        <v>0</v>
      </c>
      <c r="Z505" s="18" t="s">
        <v>5</v>
      </c>
      <c r="AA505" s="109"/>
    </row>
    <row r="506" spans="1:27" s="55" customFormat="1" ht="90" hidden="1">
      <c r="A506" s="18">
        <v>310127</v>
      </c>
      <c r="B506" s="18" t="s">
        <v>10</v>
      </c>
      <c r="C506" s="67" t="s">
        <v>105</v>
      </c>
      <c r="D506" s="67" t="s">
        <v>106</v>
      </c>
      <c r="E506" s="18">
        <v>505</v>
      </c>
      <c r="F506" s="68" t="s">
        <v>1318</v>
      </c>
      <c r="G506" s="18" t="s">
        <v>202</v>
      </c>
      <c r="H506" s="18" t="s">
        <v>1309</v>
      </c>
      <c r="I506" s="18" t="s">
        <v>204</v>
      </c>
      <c r="J506" s="19" t="s">
        <v>197</v>
      </c>
      <c r="K506" s="42">
        <v>0</v>
      </c>
      <c r="L506" s="19"/>
      <c r="M506" s="19"/>
      <c r="N506" s="100" t="s">
        <v>356</v>
      </c>
      <c r="O506" s="28">
        <v>1</v>
      </c>
      <c r="P506" s="99">
        <v>45413</v>
      </c>
      <c r="Q506" s="21"/>
      <c r="R506" s="56"/>
      <c r="S506" s="56"/>
      <c r="T506" s="56"/>
      <c r="U506" s="56"/>
      <c r="V506" s="56"/>
      <c r="W506" s="23" t="s">
        <v>168</v>
      </c>
      <c r="X506" s="18" t="s">
        <v>209</v>
      </c>
      <c r="Y506" s="18" t="s">
        <v>614</v>
      </c>
      <c r="Z506" s="18" t="s">
        <v>1310</v>
      </c>
      <c r="AA506" s="109"/>
    </row>
    <row r="507" spans="1:27" s="55" customFormat="1" ht="90" hidden="1">
      <c r="A507" s="18">
        <v>310127</v>
      </c>
      <c r="B507" s="18" t="s">
        <v>10</v>
      </c>
      <c r="C507" s="67" t="s">
        <v>105</v>
      </c>
      <c r="D507" s="67" t="s">
        <v>106</v>
      </c>
      <c r="E507" s="18">
        <v>506</v>
      </c>
      <c r="F507" s="68" t="s">
        <v>1319</v>
      </c>
      <c r="G507" s="18" t="s">
        <v>202</v>
      </c>
      <c r="H507" s="18" t="s">
        <v>1320</v>
      </c>
      <c r="I507" s="18" t="s">
        <v>204</v>
      </c>
      <c r="J507" s="19" t="s">
        <v>208</v>
      </c>
      <c r="K507" s="20">
        <v>0.32490000000000002</v>
      </c>
      <c r="L507" s="21">
        <v>44950</v>
      </c>
      <c r="M507" s="21">
        <v>45640</v>
      </c>
      <c r="N507" s="100" t="s">
        <v>208</v>
      </c>
      <c r="O507" s="28">
        <v>0.74260000000000004</v>
      </c>
      <c r="P507" s="74">
        <v>44950</v>
      </c>
      <c r="Q507" s="74">
        <v>45746</v>
      </c>
      <c r="R507" s="56"/>
      <c r="S507" s="56"/>
      <c r="T507" s="56"/>
      <c r="U507" s="56"/>
      <c r="V507" s="56"/>
      <c r="W507" s="23" t="s">
        <v>168</v>
      </c>
      <c r="X507" s="18" t="s">
        <v>209</v>
      </c>
      <c r="Y507" s="18" t="s">
        <v>614</v>
      </c>
      <c r="Z507" s="18" t="s">
        <v>1310</v>
      </c>
      <c r="AA507" s="109"/>
    </row>
    <row r="508" spans="1:27" s="55" customFormat="1" ht="45" hidden="1">
      <c r="A508" s="18">
        <v>310127</v>
      </c>
      <c r="B508" s="18" t="s">
        <v>10</v>
      </c>
      <c r="C508" s="67" t="s">
        <v>105</v>
      </c>
      <c r="D508" s="67" t="s">
        <v>106</v>
      </c>
      <c r="E508" s="18">
        <v>507</v>
      </c>
      <c r="F508" s="68" t="s">
        <v>1321</v>
      </c>
      <c r="G508" s="18" t="s">
        <v>202</v>
      </c>
      <c r="H508" s="18" t="s">
        <v>1309</v>
      </c>
      <c r="I508" s="18" t="s">
        <v>204</v>
      </c>
      <c r="J508" s="23" t="s">
        <v>356</v>
      </c>
      <c r="K508" s="24">
        <v>1</v>
      </c>
      <c r="L508" s="21">
        <v>44655</v>
      </c>
      <c r="M508" s="21">
        <v>44954</v>
      </c>
      <c r="N508" s="23"/>
      <c r="O508" s="13"/>
      <c r="P508" s="21"/>
      <c r="Q508" s="21"/>
      <c r="R508" s="56"/>
      <c r="S508" s="56"/>
      <c r="T508" s="56"/>
      <c r="U508" s="56"/>
      <c r="V508" s="56"/>
      <c r="W508" s="23" t="s">
        <v>6</v>
      </c>
      <c r="X508" s="18">
        <v>0</v>
      </c>
      <c r="Y508" s="18">
        <v>0</v>
      </c>
      <c r="Z508" s="18" t="s">
        <v>5</v>
      </c>
      <c r="AA508" s="109"/>
    </row>
    <row r="509" spans="1:27" s="55" customFormat="1" ht="45" hidden="1">
      <c r="A509" s="18">
        <v>310127</v>
      </c>
      <c r="B509" s="18" t="s">
        <v>10</v>
      </c>
      <c r="C509" s="67" t="s">
        <v>105</v>
      </c>
      <c r="D509" s="67" t="s">
        <v>106</v>
      </c>
      <c r="E509" s="18">
        <v>508</v>
      </c>
      <c r="F509" s="68" t="s">
        <v>1322</v>
      </c>
      <c r="G509" s="18" t="s">
        <v>202</v>
      </c>
      <c r="H509" s="18" t="s">
        <v>1309</v>
      </c>
      <c r="I509" s="18" t="s">
        <v>204</v>
      </c>
      <c r="J509" s="23" t="s">
        <v>356</v>
      </c>
      <c r="K509" s="24">
        <v>1</v>
      </c>
      <c r="L509" s="21">
        <v>45038</v>
      </c>
      <c r="M509" s="21">
        <v>45051</v>
      </c>
      <c r="N509" s="23"/>
      <c r="O509" s="13"/>
      <c r="P509" s="21"/>
      <c r="Q509" s="21"/>
      <c r="R509" s="56"/>
      <c r="S509" s="56"/>
      <c r="T509" s="56"/>
      <c r="U509" s="56"/>
      <c r="V509" s="56"/>
      <c r="W509" s="23" t="s">
        <v>6</v>
      </c>
      <c r="X509" s="18">
        <v>0</v>
      </c>
      <c r="Y509" s="18">
        <v>0</v>
      </c>
      <c r="Z509" s="18" t="s">
        <v>5</v>
      </c>
      <c r="AA509" s="109"/>
    </row>
    <row r="510" spans="1:27" s="55" customFormat="1" ht="45" hidden="1">
      <c r="A510" s="18">
        <v>310127</v>
      </c>
      <c r="B510" s="18" t="s">
        <v>10</v>
      </c>
      <c r="C510" s="67" t="s">
        <v>105</v>
      </c>
      <c r="D510" s="67" t="s">
        <v>106</v>
      </c>
      <c r="E510" s="18">
        <v>509</v>
      </c>
      <c r="F510" s="68" t="s">
        <v>1323</v>
      </c>
      <c r="G510" s="18" t="s">
        <v>202</v>
      </c>
      <c r="H510" s="18" t="s">
        <v>1309</v>
      </c>
      <c r="I510" s="18" t="s">
        <v>204</v>
      </c>
      <c r="J510" s="23" t="s">
        <v>356</v>
      </c>
      <c r="K510" s="24">
        <v>1</v>
      </c>
      <c r="L510" s="21">
        <v>44635</v>
      </c>
      <c r="M510" s="21">
        <v>44715</v>
      </c>
      <c r="N510" s="23"/>
      <c r="O510" s="13"/>
      <c r="P510" s="21"/>
      <c r="Q510" s="21"/>
      <c r="R510" s="56"/>
      <c r="S510" s="56"/>
      <c r="T510" s="56"/>
      <c r="U510" s="56"/>
      <c r="V510" s="56"/>
      <c r="W510" s="23" t="s">
        <v>6</v>
      </c>
      <c r="X510" s="18">
        <v>0</v>
      </c>
      <c r="Y510" s="18">
        <v>0</v>
      </c>
      <c r="Z510" s="18" t="s">
        <v>5</v>
      </c>
      <c r="AA510" s="109"/>
    </row>
    <row r="511" spans="1:27" s="55" customFormat="1" ht="45" hidden="1">
      <c r="A511" s="18">
        <v>310127</v>
      </c>
      <c r="B511" s="18" t="s">
        <v>10</v>
      </c>
      <c r="C511" s="67" t="s">
        <v>105</v>
      </c>
      <c r="D511" s="67" t="s">
        <v>106</v>
      </c>
      <c r="E511" s="18">
        <v>510</v>
      </c>
      <c r="F511" s="68" t="s">
        <v>1324</v>
      </c>
      <c r="G511" s="18" t="s">
        <v>202</v>
      </c>
      <c r="H511" s="18" t="s">
        <v>1309</v>
      </c>
      <c r="I511" s="18" t="s">
        <v>204</v>
      </c>
      <c r="J511" s="23" t="s">
        <v>356</v>
      </c>
      <c r="K511" s="24">
        <v>1</v>
      </c>
      <c r="L511" s="21">
        <v>44690</v>
      </c>
      <c r="M511" s="21">
        <v>44817</v>
      </c>
      <c r="N511" s="23"/>
      <c r="O511" s="13"/>
      <c r="P511" s="21"/>
      <c r="Q511" s="21"/>
      <c r="R511" s="56"/>
      <c r="S511" s="56"/>
      <c r="T511" s="56"/>
      <c r="U511" s="56"/>
      <c r="V511" s="56"/>
      <c r="W511" s="23" t="s">
        <v>6</v>
      </c>
      <c r="X511" s="18">
        <v>0</v>
      </c>
      <c r="Y511" s="18">
        <v>0</v>
      </c>
      <c r="Z511" s="18" t="s">
        <v>5</v>
      </c>
      <c r="AA511" s="109"/>
    </row>
    <row r="512" spans="1:27" s="55" customFormat="1" ht="45" hidden="1">
      <c r="A512" s="18">
        <v>310127</v>
      </c>
      <c r="B512" s="18" t="s">
        <v>10</v>
      </c>
      <c r="C512" s="67" t="s">
        <v>105</v>
      </c>
      <c r="D512" s="67" t="s">
        <v>106</v>
      </c>
      <c r="E512" s="18">
        <v>511</v>
      </c>
      <c r="F512" s="68" t="s">
        <v>1325</v>
      </c>
      <c r="G512" s="18" t="s">
        <v>202</v>
      </c>
      <c r="H512" s="18" t="s">
        <v>1309</v>
      </c>
      <c r="I512" s="18" t="s">
        <v>204</v>
      </c>
      <c r="J512" s="23" t="s">
        <v>356</v>
      </c>
      <c r="K512" s="24">
        <v>1</v>
      </c>
      <c r="L512" s="21">
        <v>44686</v>
      </c>
      <c r="M512" s="21">
        <v>45290</v>
      </c>
      <c r="N512" s="23"/>
      <c r="O512" s="13"/>
      <c r="P512" s="21"/>
      <c r="Q512" s="21"/>
      <c r="R512" s="56"/>
      <c r="S512" s="56"/>
      <c r="T512" s="56"/>
      <c r="U512" s="56"/>
      <c r="V512" s="56"/>
      <c r="W512" s="23" t="s">
        <v>6</v>
      </c>
      <c r="X512" s="18">
        <v>0</v>
      </c>
      <c r="Y512" s="18">
        <v>0</v>
      </c>
      <c r="Z512" s="18" t="s">
        <v>5</v>
      </c>
      <c r="AA512" s="109"/>
    </row>
    <row r="513" spans="1:27" s="55" customFormat="1" ht="45" hidden="1">
      <c r="A513" s="18">
        <v>310127</v>
      </c>
      <c r="B513" s="18" t="s">
        <v>10</v>
      </c>
      <c r="C513" s="67" t="s">
        <v>105</v>
      </c>
      <c r="D513" s="67" t="s">
        <v>106</v>
      </c>
      <c r="E513" s="18">
        <v>512</v>
      </c>
      <c r="F513" s="68" t="s">
        <v>1326</v>
      </c>
      <c r="G513" s="18" t="s">
        <v>202</v>
      </c>
      <c r="H513" s="18" t="s">
        <v>1309</v>
      </c>
      <c r="I513" s="18" t="s">
        <v>204</v>
      </c>
      <c r="J513" s="23" t="s">
        <v>356</v>
      </c>
      <c r="K513" s="24">
        <v>1</v>
      </c>
      <c r="L513" s="21">
        <v>44672</v>
      </c>
      <c r="M513" s="21">
        <v>45229</v>
      </c>
      <c r="N513" s="23"/>
      <c r="O513" s="13"/>
      <c r="P513" s="21"/>
      <c r="Q513" s="21"/>
      <c r="R513" s="56"/>
      <c r="S513" s="56"/>
      <c r="T513" s="56"/>
      <c r="U513" s="56"/>
      <c r="V513" s="56"/>
      <c r="W513" s="23" t="s">
        <v>6</v>
      </c>
      <c r="X513" s="18">
        <v>0</v>
      </c>
      <c r="Y513" s="18">
        <v>0</v>
      </c>
      <c r="Z513" s="18" t="s">
        <v>5</v>
      </c>
      <c r="AA513" s="109"/>
    </row>
    <row r="514" spans="1:27" s="55" customFormat="1" ht="45" hidden="1">
      <c r="A514" s="18">
        <v>310127</v>
      </c>
      <c r="B514" s="18" t="s">
        <v>10</v>
      </c>
      <c r="C514" s="67" t="s">
        <v>105</v>
      </c>
      <c r="D514" s="67" t="s">
        <v>106</v>
      </c>
      <c r="E514" s="18">
        <v>513</v>
      </c>
      <c r="F514" s="68" t="s">
        <v>1327</v>
      </c>
      <c r="G514" s="18" t="s">
        <v>202</v>
      </c>
      <c r="H514" s="18" t="s">
        <v>1328</v>
      </c>
      <c r="I514" s="18" t="s">
        <v>204</v>
      </c>
      <c r="J514" s="23" t="s">
        <v>356</v>
      </c>
      <c r="K514" s="24">
        <v>1</v>
      </c>
      <c r="L514" s="21">
        <v>44645</v>
      </c>
      <c r="M514" s="21">
        <v>45250</v>
      </c>
      <c r="N514" s="23" t="s">
        <v>356</v>
      </c>
      <c r="O514" s="13">
        <v>1</v>
      </c>
      <c r="P514" s="21"/>
      <c r="Q514" s="21"/>
      <c r="R514" s="56"/>
      <c r="S514" s="56"/>
      <c r="T514" s="56"/>
      <c r="U514" s="56"/>
      <c r="V514" s="56"/>
      <c r="W514" s="23" t="s">
        <v>6</v>
      </c>
      <c r="X514" s="18">
        <v>0</v>
      </c>
      <c r="Y514" s="18">
        <v>0</v>
      </c>
      <c r="Z514" s="18" t="s">
        <v>5</v>
      </c>
      <c r="AA514" s="109"/>
    </row>
    <row r="515" spans="1:27" s="55" customFormat="1" ht="45" hidden="1">
      <c r="A515" s="18">
        <v>310127</v>
      </c>
      <c r="B515" s="18" t="s">
        <v>10</v>
      </c>
      <c r="C515" s="67" t="s">
        <v>105</v>
      </c>
      <c r="D515" s="67" t="s">
        <v>106</v>
      </c>
      <c r="E515" s="18">
        <v>514</v>
      </c>
      <c r="F515" s="68" t="s">
        <v>1329</v>
      </c>
      <c r="G515" s="18" t="s">
        <v>202</v>
      </c>
      <c r="H515" s="18" t="s">
        <v>1309</v>
      </c>
      <c r="I515" s="18" t="s">
        <v>204</v>
      </c>
      <c r="J515" s="23" t="s">
        <v>356</v>
      </c>
      <c r="K515" s="24">
        <v>1</v>
      </c>
      <c r="L515" s="31">
        <v>44636</v>
      </c>
      <c r="M515" s="31">
        <v>45143</v>
      </c>
      <c r="N515" s="23"/>
      <c r="O515" s="13"/>
      <c r="P515" s="31"/>
      <c r="Q515" s="21"/>
      <c r="R515" s="56"/>
      <c r="S515" s="56"/>
      <c r="T515" s="56"/>
      <c r="U515" s="56"/>
      <c r="V515" s="56"/>
      <c r="W515" s="23" t="s">
        <v>6</v>
      </c>
      <c r="X515" s="18">
        <v>0</v>
      </c>
      <c r="Y515" s="18">
        <v>0</v>
      </c>
      <c r="Z515" s="18" t="s">
        <v>5</v>
      </c>
      <c r="AA515" s="109"/>
    </row>
    <row r="516" spans="1:27" s="55" customFormat="1" ht="210" hidden="1">
      <c r="A516" s="18">
        <v>310127</v>
      </c>
      <c r="B516" s="18" t="s">
        <v>10</v>
      </c>
      <c r="C516" s="67" t="s">
        <v>105</v>
      </c>
      <c r="D516" s="67" t="s">
        <v>106</v>
      </c>
      <c r="E516" s="18">
        <v>515</v>
      </c>
      <c r="F516" s="68" t="s">
        <v>1330</v>
      </c>
      <c r="G516" s="18" t="s">
        <v>202</v>
      </c>
      <c r="H516" s="18" t="s">
        <v>1331</v>
      </c>
      <c r="I516" s="18" t="s">
        <v>196</v>
      </c>
      <c r="J516" s="23" t="s">
        <v>356</v>
      </c>
      <c r="K516" s="24">
        <v>1</v>
      </c>
      <c r="L516" s="31">
        <v>44636</v>
      </c>
      <c r="M516" s="31">
        <v>45143</v>
      </c>
      <c r="N516" s="23"/>
      <c r="O516" s="13"/>
      <c r="P516" s="31"/>
      <c r="Q516" s="21"/>
      <c r="R516" s="56"/>
      <c r="S516" s="56"/>
      <c r="T516" s="56"/>
      <c r="U516" s="56"/>
      <c r="V516" s="56"/>
      <c r="W516" s="23" t="s">
        <v>6</v>
      </c>
      <c r="X516" s="18">
        <v>0</v>
      </c>
      <c r="Y516" s="18">
        <v>0</v>
      </c>
      <c r="Z516" s="18" t="s">
        <v>5</v>
      </c>
      <c r="AA516" s="109"/>
    </row>
    <row r="517" spans="1:27" s="55" customFormat="1" ht="45" hidden="1">
      <c r="A517" s="18">
        <v>310127</v>
      </c>
      <c r="B517" s="18" t="s">
        <v>10</v>
      </c>
      <c r="C517" s="67" t="s">
        <v>105</v>
      </c>
      <c r="D517" s="67" t="s">
        <v>106</v>
      </c>
      <c r="E517" s="18">
        <v>516</v>
      </c>
      <c r="F517" s="68" t="s">
        <v>1332</v>
      </c>
      <c r="G517" s="18" t="s">
        <v>202</v>
      </c>
      <c r="H517" s="18" t="s">
        <v>1309</v>
      </c>
      <c r="I517" s="18" t="s">
        <v>196</v>
      </c>
      <c r="J517" s="23" t="s">
        <v>208</v>
      </c>
      <c r="K517" s="24">
        <v>0.6724</v>
      </c>
      <c r="L517" s="31">
        <v>44580</v>
      </c>
      <c r="M517" s="31">
        <v>45371</v>
      </c>
      <c r="N517" s="23" t="s">
        <v>356</v>
      </c>
      <c r="O517" s="13">
        <v>1</v>
      </c>
      <c r="P517" s="31"/>
      <c r="Q517" s="21"/>
      <c r="R517" s="56"/>
      <c r="S517" s="56"/>
      <c r="T517" s="56"/>
      <c r="U517" s="56"/>
      <c r="V517" s="56"/>
      <c r="W517" s="23" t="s">
        <v>6</v>
      </c>
      <c r="X517" s="18">
        <v>0</v>
      </c>
      <c r="Y517" s="18">
        <v>0</v>
      </c>
      <c r="Z517" s="18" t="s">
        <v>5</v>
      </c>
      <c r="AA517" s="109"/>
    </row>
    <row r="518" spans="1:27" s="55" customFormat="1" ht="45" hidden="1">
      <c r="A518" s="18">
        <v>310127</v>
      </c>
      <c r="B518" s="18" t="s">
        <v>10</v>
      </c>
      <c r="C518" s="67" t="s">
        <v>105</v>
      </c>
      <c r="D518" s="67" t="s">
        <v>106</v>
      </c>
      <c r="E518" s="18">
        <v>517</v>
      </c>
      <c r="F518" s="68" t="s">
        <v>1333</v>
      </c>
      <c r="G518" s="18" t="s">
        <v>202</v>
      </c>
      <c r="H518" s="18" t="s">
        <v>1309</v>
      </c>
      <c r="I518" s="18" t="s">
        <v>204</v>
      </c>
      <c r="J518" s="23" t="s">
        <v>356</v>
      </c>
      <c r="K518" s="24">
        <v>1</v>
      </c>
      <c r="L518" s="21">
        <v>44669</v>
      </c>
      <c r="M518" s="21">
        <v>44944</v>
      </c>
      <c r="N518" s="23"/>
      <c r="O518" s="13"/>
      <c r="P518" s="21"/>
      <c r="Q518" s="21"/>
      <c r="R518" s="56"/>
      <c r="S518" s="56"/>
      <c r="T518" s="56"/>
      <c r="U518" s="56"/>
      <c r="V518" s="56"/>
      <c r="W518" s="23" t="s">
        <v>6</v>
      </c>
      <c r="X518" s="18">
        <v>0</v>
      </c>
      <c r="Y518" s="18">
        <v>0</v>
      </c>
      <c r="Z518" s="18" t="s">
        <v>5</v>
      </c>
      <c r="AA518" s="109"/>
    </row>
    <row r="519" spans="1:27" s="55" customFormat="1" ht="45" hidden="1">
      <c r="A519" s="18">
        <v>310127</v>
      </c>
      <c r="B519" s="18" t="s">
        <v>10</v>
      </c>
      <c r="C519" s="67" t="s">
        <v>105</v>
      </c>
      <c r="D519" s="67" t="s">
        <v>106</v>
      </c>
      <c r="E519" s="18">
        <v>518</v>
      </c>
      <c r="F519" s="68" t="s">
        <v>1334</v>
      </c>
      <c r="G519" s="18" t="s">
        <v>202</v>
      </c>
      <c r="H519" s="18" t="s">
        <v>1309</v>
      </c>
      <c r="I519" s="18" t="s">
        <v>204</v>
      </c>
      <c r="J519" s="23" t="s">
        <v>356</v>
      </c>
      <c r="K519" s="24">
        <v>1</v>
      </c>
      <c r="L519" s="21">
        <v>44607</v>
      </c>
      <c r="M519" s="21">
        <v>45162</v>
      </c>
      <c r="N519" s="23"/>
      <c r="O519" s="13"/>
      <c r="P519" s="21"/>
      <c r="Q519" s="21"/>
      <c r="R519" s="56"/>
      <c r="S519" s="56"/>
      <c r="T519" s="56"/>
      <c r="U519" s="56"/>
      <c r="V519" s="56"/>
      <c r="W519" s="23" t="s">
        <v>6</v>
      </c>
      <c r="X519" s="18">
        <v>0</v>
      </c>
      <c r="Y519" s="18">
        <v>0</v>
      </c>
      <c r="Z519" s="18" t="s">
        <v>5</v>
      </c>
      <c r="AA519" s="109"/>
    </row>
    <row r="520" spans="1:27" s="55" customFormat="1" ht="45" hidden="1">
      <c r="A520" s="18">
        <v>310127</v>
      </c>
      <c r="B520" s="18" t="s">
        <v>10</v>
      </c>
      <c r="C520" s="67" t="s">
        <v>105</v>
      </c>
      <c r="D520" s="67" t="s">
        <v>106</v>
      </c>
      <c r="E520" s="18">
        <v>519</v>
      </c>
      <c r="F520" s="68" t="s">
        <v>1335</v>
      </c>
      <c r="G520" s="18" t="s">
        <v>202</v>
      </c>
      <c r="H520" s="18" t="s">
        <v>1328</v>
      </c>
      <c r="I520" s="18" t="s">
        <v>204</v>
      </c>
      <c r="J520" s="23" t="s">
        <v>356</v>
      </c>
      <c r="K520" s="24">
        <v>1</v>
      </c>
      <c r="L520" s="21">
        <v>44691</v>
      </c>
      <c r="M520" s="21">
        <v>44881</v>
      </c>
      <c r="N520" s="23"/>
      <c r="O520" s="13"/>
      <c r="P520" s="21"/>
      <c r="Q520" s="21"/>
      <c r="R520" s="56"/>
      <c r="S520" s="56"/>
      <c r="T520" s="56"/>
      <c r="U520" s="56"/>
      <c r="V520" s="56"/>
      <c r="W520" s="23" t="s">
        <v>6</v>
      </c>
      <c r="X520" s="18">
        <v>0</v>
      </c>
      <c r="Y520" s="18">
        <v>0</v>
      </c>
      <c r="Z520" s="18" t="s">
        <v>5</v>
      </c>
      <c r="AA520" s="109"/>
    </row>
    <row r="521" spans="1:27" s="55" customFormat="1" ht="90" hidden="1">
      <c r="A521" s="18">
        <v>310127</v>
      </c>
      <c r="B521" s="18" t="s">
        <v>10</v>
      </c>
      <c r="C521" s="67" t="s">
        <v>105</v>
      </c>
      <c r="D521" s="67" t="s">
        <v>106</v>
      </c>
      <c r="E521" s="18">
        <v>520</v>
      </c>
      <c r="F521" s="68" t="s">
        <v>1336</v>
      </c>
      <c r="G521" s="18" t="s">
        <v>202</v>
      </c>
      <c r="H521" s="18" t="s">
        <v>1309</v>
      </c>
      <c r="I521" s="18" t="s">
        <v>204</v>
      </c>
      <c r="J521" s="19" t="s">
        <v>197</v>
      </c>
      <c r="K521" s="22">
        <v>0</v>
      </c>
      <c r="L521" s="19"/>
      <c r="M521" s="19"/>
      <c r="N521" s="18" t="s">
        <v>197</v>
      </c>
      <c r="O521" s="13">
        <v>0</v>
      </c>
      <c r="P521" s="13" t="s">
        <v>109</v>
      </c>
      <c r="Q521" s="13" t="s">
        <v>109</v>
      </c>
      <c r="R521" s="56"/>
      <c r="S521" s="56"/>
      <c r="T521" s="56"/>
      <c r="U521" s="56"/>
      <c r="V521" s="56"/>
      <c r="W521" s="23" t="s">
        <v>168</v>
      </c>
      <c r="X521" s="18" t="s">
        <v>209</v>
      </c>
      <c r="Y521" s="18" t="s">
        <v>614</v>
      </c>
      <c r="Z521" s="18" t="s">
        <v>1310</v>
      </c>
      <c r="AA521" s="109"/>
    </row>
    <row r="522" spans="1:27" s="55" customFormat="1" ht="90" hidden="1">
      <c r="A522" s="18">
        <v>310127</v>
      </c>
      <c r="B522" s="18" t="s">
        <v>10</v>
      </c>
      <c r="C522" s="67" t="s">
        <v>105</v>
      </c>
      <c r="D522" s="67" t="s">
        <v>106</v>
      </c>
      <c r="E522" s="18">
        <v>521</v>
      </c>
      <c r="F522" s="68" t="s">
        <v>1337</v>
      </c>
      <c r="G522" s="18" t="s">
        <v>202</v>
      </c>
      <c r="H522" s="18" t="s">
        <v>1309</v>
      </c>
      <c r="I522" s="18" t="s">
        <v>204</v>
      </c>
      <c r="J522" s="19" t="s">
        <v>197</v>
      </c>
      <c r="K522" s="22">
        <v>0</v>
      </c>
      <c r="L522" s="19"/>
      <c r="M522" s="19"/>
      <c r="N522" s="100" t="s">
        <v>356</v>
      </c>
      <c r="O522" s="28">
        <v>1</v>
      </c>
      <c r="P522" s="99">
        <v>45323</v>
      </c>
      <c r="Q522" s="21"/>
      <c r="R522" s="56"/>
      <c r="S522" s="56"/>
      <c r="T522" s="56"/>
      <c r="U522" s="56"/>
      <c r="V522" s="56"/>
      <c r="W522" s="23" t="s">
        <v>168</v>
      </c>
      <c r="X522" s="18" t="s">
        <v>209</v>
      </c>
      <c r="Y522" s="18" t="s">
        <v>614</v>
      </c>
      <c r="Z522" s="18" t="s">
        <v>1310</v>
      </c>
      <c r="AA522" s="109"/>
    </row>
    <row r="523" spans="1:27" s="55" customFormat="1" ht="45" hidden="1">
      <c r="A523" s="18">
        <v>310127</v>
      </c>
      <c r="B523" s="18" t="s">
        <v>10</v>
      </c>
      <c r="C523" s="67" t="s">
        <v>105</v>
      </c>
      <c r="D523" s="67" t="s">
        <v>106</v>
      </c>
      <c r="E523" s="18">
        <v>522</v>
      </c>
      <c r="F523" s="68" t="s">
        <v>1338</v>
      </c>
      <c r="G523" s="18" t="s">
        <v>202</v>
      </c>
      <c r="H523" s="18" t="s">
        <v>1328</v>
      </c>
      <c r="I523" s="18" t="s">
        <v>204</v>
      </c>
      <c r="J523" s="23" t="s">
        <v>356</v>
      </c>
      <c r="K523" s="24">
        <v>1</v>
      </c>
      <c r="L523" s="21">
        <v>44607</v>
      </c>
      <c r="M523" s="21">
        <v>45290</v>
      </c>
      <c r="N523" s="23"/>
      <c r="O523" s="13"/>
      <c r="P523" s="21"/>
      <c r="Q523" s="21"/>
      <c r="R523" s="56"/>
      <c r="S523" s="56"/>
      <c r="T523" s="56"/>
      <c r="U523" s="56"/>
      <c r="V523" s="56"/>
      <c r="W523" s="23" t="s">
        <v>6</v>
      </c>
      <c r="X523" s="18">
        <v>0</v>
      </c>
      <c r="Y523" s="18">
        <v>0</v>
      </c>
      <c r="Z523" s="18" t="s">
        <v>5</v>
      </c>
      <c r="AA523" s="109"/>
    </row>
    <row r="524" spans="1:27" s="55" customFormat="1" ht="105" hidden="1">
      <c r="A524" s="18">
        <v>310127</v>
      </c>
      <c r="B524" s="18" t="s">
        <v>10</v>
      </c>
      <c r="C524" s="67" t="s">
        <v>105</v>
      </c>
      <c r="D524" s="67" t="s">
        <v>106</v>
      </c>
      <c r="E524" s="18">
        <v>523</v>
      </c>
      <c r="F524" s="68" t="s">
        <v>1339</v>
      </c>
      <c r="G524" s="18" t="s">
        <v>202</v>
      </c>
      <c r="H524" s="18" t="s">
        <v>1340</v>
      </c>
      <c r="I524" s="18" t="s">
        <v>204</v>
      </c>
      <c r="J524" s="23" t="s">
        <v>356</v>
      </c>
      <c r="K524" s="24">
        <v>1</v>
      </c>
      <c r="L524" s="21">
        <v>44876</v>
      </c>
      <c r="M524" s="21">
        <v>45158</v>
      </c>
      <c r="N524" s="23"/>
      <c r="O524" s="13"/>
      <c r="P524" s="21"/>
      <c r="Q524" s="21"/>
      <c r="R524" s="56"/>
      <c r="S524" s="56"/>
      <c r="T524" s="56"/>
      <c r="U524" s="56"/>
      <c r="V524" s="56"/>
      <c r="W524" s="23" t="s">
        <v>6</v>
      </c>
      <c r="X524" s="18">
        <v>0</v>
      </c>
      <c r="Y524" s="18">
        <v>0</v>
      </c>
      <c r="Z524" s="18" t="s">
        <v>5</v>
      </c>
      <c r="AA524" s="109"/>
    </row>
    <row r="525" spans="1:27" s="55" customFormat="1" ht="75" hidden="1">
      <c r="A525" s="18">
        <v>310127</v>
      </c>
      <c r="B525" s="18" t="s">
        <v>10</v>
      </c>
      <c r="C525" s="67" t="s">
        <v>105</v>
      </c>
      <c r="D525" s="67" t="s">
        <v>106</v>
      </c>
      <c r="E525" s="18">
        <v>524</v>
      </c>
      <c r="F525" s="68" t="s">
        <v>1341</v>
      </c>
      <c r="G525" s="18" t="s">
        <v>202</v>
      </c>
      <c r="H525" s="18" t="s">
        <v>1342</v>
      </c>
      <c r="I525" s="18" t="s">
        <v>196</v>
      </c>
      <c r="J525" s="23" t="s">
        <v>356</v>
      </c>
      <c r="K525" s="24">
        <v>1</v>
      </c>
      <c r="L525" s="31">
        <v>43475</v>
      </c>
      <c r="M525" s="31">
        <v>44172</v>
      </c>
      <c r="N525" s="23"/>
      <c r="O525" s="13"/>
      <c r="P525" s="31"/>
      <c r="Q525" s="21"/>
      <c r="R525" s="56"/>
      <c r="S525" s="56"/>
      <c r="T525" s="56"/>
      <c r="U525" s="56"/>
      <c r="V525" s="56"/>
      <c r="W525" s="23" t="s">
        <v>6</v>
      </c>
      <c r="X525" s="18">
        <v>0</v>
      </c>
      <c r="Y525" s="18">
        <v>0</v>
      </c>
      <c r="Z525" s="18" t="s">
        <v>5</v>
      </c>
      <c r="AA525" s="109"/>
    </row>
    <row r="526" spans="1:27" s="55" customFormat="1" ht="75" hidden="1">
      <c r="A526" s="18">
        <v>310127</v>
      </c>
      <c r="B526" s="18" t="s">
        <v>10</v>
      </c>
      <c r="C526" s="67" t="s">
        <v>105</v>
      </c>
      <c r="D526" s="67" t="s">
        <v>106</v>
      </c>
      <c r="E526" s="18">
        <v>525</v>
      </c>
      <c r="F526" s="68" t="s">
        <v>1343</v>
      </c>
      <c r="G526" s="18" t="s">
        <v>202</v>
      </c>
      <c r="H526" s="18" t="s">
        <v>1344</v>
      </c>
      <c r="I526" s="18" t="s">
        <v>196</v>
      </c>
      <c r="J526" s="23" t="s">
        <v>356</v>
      </c>
      <c r="K526" s="24">
        <v>1</v>
      </c>
      <c r="L526" s="31">
        <v>43476</v>
      </c>
      <c r="M526" s="31">
        <v>44133</v>
      </c>
      <c r="N526" s="23"/>
      <c r="O526" s="13"/>
      <c r="P526" s="31"/>
      <c r="Q526" s="21"/>
      <c r="R526" s="56"/>
      <c r="S526" s="56"/>
      <c r="T526" s="56"/>
      <c r="U526" s="56"/>
      <c r="V526" s="56"/>
      <c r="W526" s="23" t="s">
        <v>6</v>
      </c>
      <c r="X526" s="18">
        <v>0</v>
      </c>
      <c r="Y526" s="18">
        <v>0</v>
      </c>
      <c r="Z526" s="18" t="s">
        <v>5</v>
      </c>
      <c r="AA526" s="109"/>
    </row>
    <row r="527" spans="1:27" s="55" customFormat="1" ht="60" hidden="1">
      <c r="A527" s="18">
        <v>310127</v>
      </c>
      <c r="B527" s="18" t="s">
        <v>10</v>
      </c>
      <c r="C527" s="67" t="s">
        <v>105</v>
      </c>
      <c r="D527" s="67" t="s">
        <v>106</v>
      </c>
      <c r="E527" s="18">
        <v>526</v>
      </c>
      <c r="F527" s="68" t="s">
        <v>1345</v>
      </c>
      <c r="G527" s="18" t="s">
        <v>202</v>
      </c>
      <c r="H527" s="18" t="s">
        <v>1346</v>
      </c>
      <c r="I527" s="18" t="s">
        <v>196</v>
      </c>
      <c r="J527" s="23" t="s">
        <v>356</v>
      </c>
      <c r="K527" s="24">
        <v>1</v>
      </c>
      <c r="L527" s="31">
        <v>43473</v>
      </c>
      <c r="M527" s="31">
        <v>44011</v>
      </c>
      <c r="N527" s="23"/>
      <c r="O527" s="13"/>
      <c r="P527" s="31"/>
      <c r="Q527" s="21"/>
      <c r="R527" s="56"/>
      <c r="S527" s="56"/>
      <c r="T527" s="56"/>
      <c r="U527" s="56"/>
      <c r="V527" s="56"/>
      <c r="W527" s="23" t="s">
        <v>6</v>
      </c>
      <c r="X527" s="18">
        <v>0</v>
      </c>
      <c r="Y527" s="18">
        <v>0</v>
      </c>
      <c r="Z527" s="18" t="s">
        <v>5</v>
      </c>
      <c r="AA527" s="109"/>
    </row>
    <row r="528" spans="1:27" s="55" customFormat="1" ht="120" hidden="1">
      <c r="A528" s="18">
        <v>310127</v>
      </c>
      <c r="B528" s="18" t="s">
        <v>10</v>
      </c>
      <c r="C528" s="67" t="s">
        <v>105</v>
      </c>
      <c r="D528" s="67" t="s">
        <v>106</v>
      </c>
      <c r="E528" s="18">
        <v>527</v>
      </c>
      <c r="F528" s="68" t="s">
        <v>1347</v>
      </c>
      <c r="G528" s="18" t="s">
        <v>202</v>
      </c>
      <c r="H528" s="18" t="s">
        <v>1348</v>
      </c>
      <c r="I528" s="18" t="s">
        <v>196</v>
      </c>
      <c r="J528" s="23" t="s">
        <v>356</v>
      </c>
      <c r="K528" s="24">
        <v>1</v>
      </c>
      <c r="L528" s="31">
        <v>43613</v>
      </c>
      <c r="M528" s="31">
        <v>44116</v>
      </c>
      <c r="N528" s="23"/>
      <c r="O528" s="13"/>
      <c r="P528" s="31"/>
      <c r="Q528" s="21"/>
      <c r="R528" s="56"/>
      <c r="S528" s="56"/>
      <c r="T528" s="56"/>
      <c r="U528" s="56"/>
      <c r="V528" s="56"/>
      <c r="W528" s="23" t="s">
        <v>6</v>
      </c>
      <c r="X528" s="18">
        <v>0</v>
      </c>
      <c r="Y528" s="18">
        <v>0</v>
      </c>
      <c r="Z528" s="18" t="s">
        <v>5</v>
      </c>
      <c r="AA528" s="109"/>
    </row>
    <row r="529" spans="1:27" s="55" customFormat="1" ht="75" hidden="1">
      <c r="A529" s="18">
        <v>310127</v>
      </c>
      <c r="B529" s="18" t="s">
        <v>10</v>
      </c>
      <c r="C529" s="67" t="s">
        <v>105</v>
      </c>
      <c r="D529" s="67" t="s">
        <v>106</v>
      </c>
      <c r="E529" s="18">
        <v>528</v>
      </c>
      <c r="F529" s="68" t="s">
        <v>1349</v>
      </c>
      <c r="G529" s="18" t="s">
        <v>202</v>
      </c>
      <c r="H529" s="18" t="s">
        <v>1350</v>
      </c>
      <c r="I529" s="18" t="s">
        <v>196</v>
      </c>
      <c r="J529" s="23" t="s">
        <v>356</v>
      </c>
      <c r="K529" s="24">
        <v>1</v>
      </c>
      <c r="L529" s="31">
        <v>43561</v>
      </c>
      <c r="M529" s="31">
        <v>44245</v>
      </c>
      <c r="N529" s="23"/>
      <c r="O529" s="13"/>
      <c r="P529" s="31"/>
      <c r="Q529" s="21"/>
      <c r="R529" s="56"/>
      <c r="S529" s="56"/>
      <c r="T529" s="56"/>
      <c r="U529" s="56"/>
      <c r="V529" s="56"/>
      <c r="W529" s="23" t="s">
        <v>6</v>
      </c>
      <c r="X529" s="18">
        <v>0</v>
      </c>
      <c r="Y529" s="18">
        <v>0</v>
      </c>
      <c r="Z529" s="18" t="s">
        <v>5</v>
      </c>
      <c r="AA529" s="109"/>
    </row>
    <row r="530" spans="1:27" s="55" customFormat="1" ht="75" hidden="1">
      <c r="A530" s="18">
        <v>310127</v>
      </c>
      <c r="B530" s="18" t="s">
        <v>10</v>
      </c>
      <c r="C530" s="67" t="s">
        <v>105</v>
      </c>
      <c r="D530" s="67" t="s">
        <v>106</v>
      </c>
      <c r="E530" s="18">
        <v>529</v>
      </c>
      <c r="F530" s="68" t="s">
        <v>1351</v>
      </c>
      <c r="G530" s="18" t="s">
        <v>202</v>
      </c>
      <c r="H530" s="18" t="s">
        <v>1352</v>
      </c>
      <c r="I530" s="18" t="s">
        <v>196</v>
      </c>
      <c r="J530" s="23" t="s">
        <v>356</v>
      </c>
      <c r="K530" s="24">
        <v>1</v>
      </c>
      <c r="L530" s="31">
        <v>43636</v>
      </c>
      <c r="M530" s="31">
        <v>44170</v>
      </c>
      <c r="N530" s="23"/>
      <c r="O530" s="13"/>
      <c r="P530" s="31"/>
      <c r="Q530" s="21"/>
      <c r="R530" s="56"/>
      <c r="S530" s="56"/>
      <c r="T530" s="56"/>
      <c r="U530" s="56"/>
      <c r="V530" s="56"/>
      <c r="W530" s="23" t="s">
        <v>6</v>
      </c>
      <c r="X530" s="18">
        <v>0</v>
      </c>
      <c r="Y530" s="18">
        <v>0</v>
      </c>
      <c r="Z530" s="18" t="s">
        <v>5</v>
      </c>
      <c r="AA530" s="109"/>
    </row>
    <row r="531" spans="1:27" s="55" customFormat="1" ht="300" hidden="1">
      <c r="A531" s="18">
        <v>310126</v>
      </c>
      <c r="B531" s="18" t="s">
        <v>144</v>
      </c>
      <c r="C531" s="67" t="s">
        <v>103</v>
      </c>
      <c r="D531" s="67" t="s">
        <v>104</v>
      </c>
      <c r="E531" s="18">
        <v>530</v>
      </c>
      <c r="F531" s="68" t="s">
        <v>1274</v>
      </c>
      <c r="G531" s="18" t="s">
        <v>202</v>
      </c>
      <c r="H531" s="18" t="s">
        <v>1275</v>
      </c>
      <c r="I531" s="18" t="s">
        <v>204</v>
      </c>
      <c r="J531" s="18" t="s">
        <v>197</v>
      </c>
      <c r="K531" s="13">
        <v>0</v>
      </c>
      <c r="L531" s="18"/>
      <c r="M531" s="18"/>
      <c r="N531" s="18" t="s">
        <v>197</v>
      </c>
      <c r="O531" s="13">
        <v>0</v>
      </c>
      <c r="P531" s="13" t="s">
        <v>109</v>
      </c>
      <c r="Q531" s="13" t="s">
        <v>109</v>
      </c>
      <c r="R531" s="56"/>
      <c r="S531" s="56"/>
      <c r="T531" s="56"/>
      <c r="U531" s="56"/>
      <c r="V531" s="56"/>
      <c r="W531" s="18" t="s">
        <v>6</v>
      </c>
      <c r="X531" s="18">
        <v>0</v>
      </c>
      <c r="Y531" s="18">
        <v>0</v>
      </c>
      <c r="Z531" s="18" t="s">
        <v>5</v>
      </c>
      <c r="AA531" s="112" t="s">
        <v>1752</v>
      </c>
    </row>
    <row r="532" spans="1:27" s="55" customFormat="1" ht="180" hidden="1">
      <c r="A532" s="18">
        <v>310126</v>
      </c>
      <c r="B532" s="18" t="s">
        <v>144</v>
      </c>
      <c r="C532" s="67" t="s">
        <v>103</v>
      </c>
      <c r="D532" s="67" t="s">
        <v>104</v>
      </c>
      <c r="E532" s="18">
        <v>531</v>
      </c>
      <c r="F532" s="68" t="s">
        <v>1276</v>
      </c>
      <c r="G532" s="18" t="s">
        <v>202</v>
      </c>
      <c r="H532" s="18" t="s">
        <v>1277</v>
      </c>
      <c r="I532" s="18" t="s">
        <v>271</v>
      </c>
      <c r="J532" s="18" t="s">
        <v>197</v>
      </c>
      <c r="K532" s="13">
        <v>0</v>
      </c>
      <c r="L532" s="18"/>
      <c r="M532" s="18"/>
      <c r="N532" s="18" t="s">
        <v>197</v>
      </c>
      <c r="O532" s="13">
        <v>0</v>
      </c>
      <c r="P532" s="13" t="s">
        <v>109</v>
      </c>
      <c r="Q532" s="13" t="s">
        <v>109</v>
      </c>
      <c r="R532" s="56"/>
      <c r="S532" s="56"/>
      <c r="T532" s="56"/>
      <c r="U532" s="56"/>
      <c r="V532" s="56"/>
      <c r="W532" s="18" t="s">
        <v>6</v>
      </c>
      <c r="X532" s="18">
        <v>0</v>
      </c>
      <c r="Y532" s="18">
        <v>0</v>
      </c>
      <c r="Z532" s="18" t="s">
        <v>5</v>
      </c>
      <c r="AA532" s="112" t="s">
        <v>1826</v>
      </c>
    </row>
    <row r="533" spans="1:27" s="55" customFormat="1" ht="180" hidden="1">
      <c r="A533" s="18">
        <v>310126</v>
      </c>
      <c r="B533" s="18" t="s">
        <v>144</v>
      </c>
      <c r="C533" s="67" t="s">
        <v>103</v>
      </c>
      <c r="D533" s="67" t="s">
        <v>104</v>
      </c>
      <c r="E533" s="18">
        <v>532</v>
      </c>
      <c r="F533" s="68" t="s">
        <v>1278</v>
      </c>
      <c r="G533" s="18" t="s">
        <v>202</v>
      </c>
      <c r="H533" s="18" t="s">
        <v>1279</v>
      </c>
      <c r="I533" s="18" t="s">
        <v>204</v>
      </c>
      <c r="J533" s="18" t="s">
        <v>197</v>
      </c>
      <c r="K533" s="13">
        <v>0</v>
      </c>
      <c r="L533" s="18"/>
      <c r="M533" s="18"/>
      <c r="N533" s="18" t="s">
        <v>197</v>
      </c>
      <c r="O533" s="13">
        <v>0</v>
      </c>
      <c r="P533" s="13" t="s">
        <v>109</v>
      </c>
      <c r="Q533" s="13" t="s">
        <v>109</v>
      </c>
      <c r="R533" s="56"/>
      <c r="S533" s="56"/>
      <c r="T533" s="56"/>
      <c r="U533" s="56"/>
      <c r="V533" s="56"/>
      <c r="W533" s="18" t="s">
        <v>6</v>
      </c>
      <c r="X533" s="18">
        <v>0</v>
      </c>
      <c r="Y533" s="18">
        <v>0</v>
      </c>
      <c r="Z533" s="18" t="s">
        <v>5</v>
      </c>
      <c r="AA533" s="112" t="s">
        <v>1826</v>
      </c>
    </row>
    <row r="534" spans="1:27" s="55" customFormat="1" ht="180" hidden="1">
      <c r="A534" s="18">
        <v>310126</v>
      </c>
      <c r="B534" s="18" t="s">
        <v>144</v>
      </c>
      <c r="C534" s="67" t="s">
        <v>103</v>
      </c>
      <c r="D534" s="67" t="s">
        <v>104</v>
      </c>
      <c r="E534" s="18">
        <v>533</v>
      </c>
      <c r="F534" s="68" t="s">
        <v>1280</v>
      </c>
      <c r="G534" s="18" t="s">
        <v>202</v>
      </c>
      <c r="H534" s="18" t="s">
        <v>1281</v>
      </c>
      <c r="I534" s="18" t="s">
        <v>271</v>
      </c>
      <c r="J534" s="18" t="s">
        <v>197</v>
      </c>
      <c r="K534" s="13">
        <v>0</v>
      </c>
      <c r="L534" s="18"/>
      <c r="M534" s="18"/>
      <c r="N534" s="18" t="s">
        <v>197</v>
      </c>
      <c r="O534" s="13">
        <v>0</v>
      </c>
      <c r="P534" s="13" t="s">
        <v>109</v>
      </c>
      <c r="Q534" s="13" t="s">
        <v>109</v>
      </c>
      <c r="R534" s="56"/>
      <c r="S534" s="56"/>
      <c r="T534" s="56"/>
      <c r="U534" s="56"/>
      <c r="V534" s="56"/>
      <c r="W534" s="18" t="s">
        <v>6</v>
      </c>
      <c r="X534" s="18">
        <v>0</v>
      </c>
      <c r="Y534" s="18">
        <v>0</v>
      </c>
      <c r="Z534" s="18" t="s">
        <v>5</v>
      </c>
      <c r="AA534" s="112" t="s">
        <v>1826</v>
      </c>
    </row>
    <row r="535" spans="1:27" s="55" customFormat="1" ht="180" hidden="1">
      <c r="A535" s="18">
        <v>310126</v>
      </c>
      <c r="B535" s="18" t="s">
        <v>144</v>
      </c>
      <c r="C535" s="67" t="s">
        <v>103</v>
      </c>
      <c r="D535" s="67" t="s">
        <v>104</v>
      </c>
      <c r="E535" s="18">
        <v>534</v>
      </c>
      <c r="F535" s="68" t="s">
        <v>1282</v>
      </c>
      <c r="G535" s="18" t="s">
        <v>202</v>
      </c>
      <c r="H535" s="18" t="s">
        <v>1283</v>
      </c>
      <c r="I535" s="18" t="s">
        <v>204</v>
      </c>
      <c r="J535" s="18" t="s">
        <v>197</v>
      </c>
      <c r="K535" s="13">
        <v>0</v>
      </c>
      <c r="L535" s="18"/>
      <c r="M535" s="18"/>
      <c r="N535" s="18" t="s">
        <v>197</v>
      </c>
      <c r="O535" s="13">
        <v>0</v>
      </c>
      <c r="P535" s="13" t="s">
        <v>109</v>
      </c>
      <c r="Q535" s="13" t="s">
        <v>109</v>
      </c>
      <c r="R535" s="56"/>
      <c r="S535" s="56"/>
      <c r="T535" s="56"/>
      <c r="U535" s="56"/>
      <c r="V535" s="56"/>
      <c r="W535" s="18" t="s">
        <v>6</v>
      </c>
      <c r="X535" s="18">
        <v>0</v>
      </c>
      <c r="Y535" s="18">
        <v>0</v>
      </c>
      <c r="Z535" s="18" t="s">
        <v>5</v>
      </c>
      <c r="AA535" s="112" t="s">
        <v>1826</v>
      </c>
    </row>
    <row r="536" spans="1:27" s="55" customFormat="1" ht="180" hidden="1">
      <c r="A536" s="18">
        <v>310126</v>
      </c>
      <c r="B536" s="18" t="s">
        <v>144</v>
      </c>
      <c r="C536" s="67" t="s">
        <v>103</v>
      </c>
      <c r="D536" s="67" t="s">
        <v>104</v>
      </c>
      <c r="E536" s="18">
        <v>535</v>
      </c>
      <c r="F536" s="68" t="s">
        <v>1284</v>
      </c>
      <c r="G536" s="18" t="s">
        <v>202</v>
      </c>
      <c r="H536" s="18" t="s">
        <v>1285</v>
      </c>
      <c r="I536" s="18" t="s">
        <v>204</v>
      </c>
      <c r="J536" s="18" t="s">
        <v>197</v>
      </c>
      <c r="K536" s="13">
        <v>0</v>
      </c>
      <c r="L536" s="18"/>
      <c r="M536" s="18"/>
      <c r="N536" s="18" t="s">
        <v>197</v>
      </c>
      <c r="O536" s="13">
        <v>0</v>
      </c>
      <c r="P536" s="13" t="s">
        <v>109</v>
      </c>
      <c r="Q536" s="13" t="s">
        <v>109</v>
      </c>
      <c r="R536" s="56"/>
      <c r="S536" s="56"/>
      <c r="T536" s="56"/>
      <c r="U536" s="56"/>
      <c r="V536" s="56"/>
      <c r="W536" s="18" t="s">
        <v>6</v>
      </c>
      <c r="X536" s="18">
        <v>0</v>
      </c>
      <c r="Y536" s="18">
        <v>0</v>
      </c>
      <c r="Z536" s="18" t="s">
        <v>5</v>
      </c>
      <c r="AA536" s="112" t="s">
        <v>1826</v>
      </c>
    </row>
    <row r="537" spans="1:27" s="55" customFormat="1" ht="180" hidden="1">
      <c r="A537" s="18">
        <v>310126</v>
      </c>
      <c r="B537" s="18" t="s">
        <v>144</v>
      </c>
      <c r="C537" s="67" t="s">
        <v>103</v>
      </c>
      <c r="D537" s="67" t="s">
        <v>104</v>
      </c>
      <c r="E537" s="18">
        <v>536</v>
      </c>
      <c r="F537" s="68" t="s">
        <v>1286</v>
      </c>
      <c r="G537" s="18" t="s">
        <v>202</v>
      </c>
      <c r="H537" s="18" t="s">
        <v>1287</v>
      </c>
      <c r="I537" s="18" t="s">
        <v>271</v>
      </c>
      <c r="J537" s="18" t="s">
        <v>197</v>
      </c>
      <c r="K537" s="13">
        <v>0</v>
      </c>
      <c r="L537" s="18"/>
      <c r="M537" s="18"/>
      <c r="N537" s="18" t="s">
        <v>197</v>
      </c>
      <c r="O537" s="13">
        <v>0</v>
      </c>
      <c r="P537" s="13" t="s">
        <v>109</v>
      </c>
      <c r="Q537" s="13" t="s">
        <v>109</v>
      </c>
      <c r="R537" s="56"/>
      <c r="S537" s="56"/>
      <c r="T537" s="56"/>
      <c r="U537" s="56"/>
      <c r="V537" s="56"/>
      <c r="W537" s="18" t="s">
        <v>6</v>
      </c>
      <c r="X537" s="18">
        <v>0</v>
      </c>
      <c r="Y537" s="18">
        <v>0</v>
      </c>
      <c r="Z537" s="18" t="s">
        <v>5</v>
      </c>
      <c r="AA537" s="112" t="s">
        <v>1826</v>
      </c>
    </row>
    <row r="538" spans="1:27" s="55" customFormat="1" ht="409.5" hidden="1">
      <c r="A538" s="18">
        <v>310126</v>
      </c>
      <c r="B538" s="18" t="s">
        <v>594</v>
      </c>
      <c r="C538" s="67" t="s">
        <v>103</v>
      </c>
      <c r="D538" s="67" t="s">
        <v>104</v>
      </c>
      <c r="E538" s="18">
        <v>537</v>
      </c>
      <c r="F538" s="68" t="s">
        <v>1271</v>
      </c>
      <c r="G538" s="18" t="s">
        <v>202</v>
      </c>
      <c r="H538" s="18" t="s">
        <v>1272</v>
      </c>
      <c r="I538" s="18" t="s">
        <v>204</v>
      </c>
      <c r="J538" s="18" t="s">
        <v>242</v>
      </c>
      <c r="K538" s="13">
        <v>0.99</v>
      </c>
      <c r="L538" s="25">
        <v>44958</v>
      </c>
      <c r="M538" s="25">
        <v>45412</v>
      </c>
      <c r="N538" s="18" t="s">
        <v>242</v>
      </c>
      <c r="O538" s="13">
        <v>0.97</v>
      </c>
      <c r="P538" s="25">
        <v>44958</v>
      </c>
      <c r="Q538" s="21">
        <v>45730</v>
      </c>
      <c r="R538" s="56"/>
      <c r="S538" s="56"/>
      <c r="T538" s="56"/>
      <c r="U538" s="56"/>
      <c r="V538" s="56"/>
      <c r="W538" s="18" t="s">
        <v>168</v>
      </c>
      <c r="X538" s="18" t="s">
        <v>209</v>
      </c>
      <c r="Y538" s="18" t="s">
        <v>502</v>
      </c>
      <c r="Z538" s="18" t="s">
        <v>1273</v>
      </c>
      <c r="AA538" s="112" t="s">
        <v>1753</v>
      </c>
    </row>
    <row r="539" spans="1:27" s="55" customFormat="1" ht="180" hidden="1">
      <c r="A539" s="18">
        <v>310126</v>
      </c>
      <c r="B539" s="18" t="s">
        <v>144</v>
      </c>
      <c r="C539" s="67" t="s">
        <v>103</v>
      </c>
      <c r="D539" s="67" t="s">
        <v>104</v>
      </c>
      <c r="E539" s="18">
        <v>538</v>
      </c>
      <c r="F539" s="68" t="s">
        <v>1288</v>
      </c>
      <c r="G539" s="18" t="s">
        <v>202</v>
      </c>
      <c r="H539" s="18" t="s">
        <v>1289</v>
      </c>
      <c r="I539" s="18" t="s">
        <v>204</v>
      </c>
      <c r="J539" s="18" t="s">
        <v>197</v>
      </c>
      <c r="K539" s="13">
        <v>0</v>
      </c>
      <c r="L539" s="18"/>
      <c r="M539" s="18"/>
      <c r="N539" s="18" t="s">
        <v>197</v>
      </c>
      <c r="O539" s="13">
        <v>0</v>
      </c>
      <c r="P539" s="13" t="s">
        <v>109</v>
      </c>
      <c r="Q539" s="13" t="s">
        <v>109</v>
      </c>
      <c r="R539" s="56"/>
      <c r="S539" s="56"/>
      <c r="T539" s="56"/>
      <c r="U539" s="56"/>
      <c r="V539" s="56"/>
      <c r="W539" s="18" t="s">
        <v>6</v>
      </c>
      <c r="X539" s="18">
        <v>0</v>
      </c>
      <c r="Y539" s="18">
        <v>0</v>
      </c>
      <c r="Z539" s="18" t="s">
        <v>5</v>
      </c>
      <c r="AA539" s="119" t="s">
        <v>1827</v>
      </c>
    </row>
    <row r="540" spans="1:27" s="55" customFormat="1" ht="180" hidden="1">
      <c r="A540" s="18">
        <v>310126</v>
      </c>
      <c r="B540" s="18" t="s">
        <v>144</v>
      </c>
      <c r="C540" s="67" t="s">
        <v>103</v>
      </c>
      <c r="D540" s="67" t="s">
        <v>104</v>
      </c>
      <c r="E540" s="18">
        <v>539</v>
      </c>
      <c r="F540" s="68" t="s">
        <v>1290</v>
      </c>
      <c r="G540" s="18" t="s">
        <v>202</v>
      </c>
      <c r="H540" s="18" t="s">
        <v>1291</v>
      </c>
      <c r="I540" s="18" t="s">
        <v>271</v>
      </c>
      <c r="J540" s="18" t="s">
        <v>197</v>
      </c>
      <c r="K540" s="13">
        <v>0</v>
      </c>
      <c r="L540" s="18"/>
      <c r="M540" s="18"/>
      <c r="N540" s="18" t="s">
        <v>197</v>
      </c>
      <c r="O540" s="13">
        <v>0</v>
      </c>
      <c r="P540" s="13" t="s">
        <v>109</v>
      </c>
      <c r="Q540" s="13" t="s">
        <v>109</v>
      </c>
      <c r="R540" s="56"/>
      <c r="S540" s="56"/>
      <c r="T540" s="56"/>
      <c r="U540" s="56"/>
      <c r="V540" s="56"/>
      <c r="W540" s="18" t="s">
        <v>6</v>
      </c>
      <c r="X540" s="18">
        <v>0</v>
      </c>
      <c r="Y540" s="18">
        <v>0</v>
      </c>
      <c r="Z540" s="18" t="s">
        <v>5</v>
      </c>
      <c r="AA540" s="119" t="s">
        <v>1827</v>
      </c>
    </row>
    <row r="541" spans="1:27" s="55" customFormat="1" ht="180" hidden="1">
      <c r="A541" s="18">
        <v>310126</v>
      </c>
      <c r="B541" s="18" t="s">
        <v>144</v>
      </c>
      <c r="C541" s="67" t="s">
        <v>103</v>
      </c>
      <c r="D541" s="67" t="s">
        <v>104</v>
      </c>
      <c r="E541" s="18">
        <v>540</v>
      </c>
      <c r="F541" s="68" t="s">
        <v>1292</v>
      </c>
      <c r="G541" s="18" t="s">
        <v>202</v>
      </c>
      <c r="H541" s="18" t="s">
        <v>1293</v>
      </c>
      <c r="I541" s="18" t="s">
        <v>271</v>
      </c>
      <c r="J541" s="18" t="s">
        <v>197</v>
      </c>
      <c r="K541" s="13">
        <v>0</v>
      </c>
      <c r="L541" s="18"/>
      <c r="M541" s="18"/>
      <c r="N541" s="18" t="s">
        <v>197</v>
      </c>
      <c r="O541" s="13">
        <v>0</v>
      </c>
      <c r="P541" s="13" t="s">
        <v>109</v>
      </c>
      <c r="Q541" s="13" t="s">
        <v>109</v>
      </c>
      <c r="R541" s="56"/>
      <c r="S541" s="56"/>
      <c r="T541" s="56"/>
      <c r="U541" s="56"/>
      <c r="V541" s="56"/>
      <c r="W541" s="18" t="s">
        <v>6</v>
      </c>
      <c r="X541" s="18">
        <v>0</v>
      </c>
      <c r="Y541" s="18">
        <v>0</v>
      </c>
      <c r="Z541" s="18" t="s">
        <v>5</v>
      </c>
      <c r="AA541" s="119" t="s">
        <v>1827</v>
      </c>
    </row>
    <row r="542" spans="1:27" s="55" customFormat="1" ht="180" hidden="1">
      <c r="A542" s="18">
        <v>310126</v>
      </c>
      <c r="B542" s="18" t="s">
        <v>144</v>
      </c>
      <c r="C542" s="67" t="s">
        <v>103</v>
      </c>
      <c r="D542" s="67" t="s">
        <v>104</v>
      </c>
      <c r="E542" s="18">
        <v>541</v>
      </c>
      <c r="F542" s="68" t="s">
        <v>1294</v>
      </c>
      <c r="G542" s="18" t="s">
        <v>202</v>
      </c>
      <c r="H542" s="18" t="s">
        <v>1295</v>
      </c>
      <c r="I542" s="18" t="s">
        <v>271</v>
      </c>
      <c r="J542" s="18" t="s">
        <v>197</v>
      </c>
      <c r="K542" s="13">
        <v>0</v>
      </c>
      <c r="L542" s="18"/>
      <c r="M542" s="18"/>
      <c r="N542" s="18" t="s">
        <v>197</v>
      </c>
      <c r="O542" s="13">
        <v>0</v>
      </c>
      <c r="P542" s="13" t="s">
        <v>109</v>
      </c>
      <c r="Q542" s="13" t="s">
        <v>109</v>
      </c>
      <c r="R542" s="56"/>
      <c r="S542" s="56"/>
      <c r="T542" s="56"/>
      <c r="U542" s="56"/>
      <c r="V542" s="56"/>
      <c r="W542" s="18" t="s">
        <v>6</v>
      </c>
      <c r="X542" s="18">
        <v>0</v>
      </c>
      <c r="Y542" s="18">
        <v>0</v>
      </c>
      <c r="Z542" s="18" t="s">
        <v>5</v>
      </c>
      <c r="AA542" s="119" t="s">
        <v>1827</v>
      </c>
    </row>
    <row r="543" spans="1:27" s="55" customFormat="1" ht="180" hidden="1">
      <c r="A543" s="18">
        <v>310126</v>
      </c>
      <c r="B543" s="18" t="s">
        <v>144</v>
      </c>
      <c r="C543" s="67" t="s">
        <v>103</v>
      </c>
      <c r="D543" s="67" t="s">
        <v>104</v>
      </c>
      <c r="E543" s="18">
        <v>542</v>
      </c>
      <c r="F543" s="68" t="s">
        <v>1296</v>
      </c>
      <c r="G543" s="18" t="s">
        <v>202</v>
      </c>
      <c r="H543" s="18" t="s">
        <v>1297</v>
      </c>
      <c r="I543" s="18" t="s">
        <v>271</v>
      </c>
      <c r="J543" s="18" t="s">
        <v>197</v>
      </c>
      <c r="K543" s="13">
        <v>0</v>
      </c>
      <c r="L543" s="18"/>
      <c r="M543" s="18"/>
      <c r="N543" s="18" t="s">
        <v>197</v>
      </c>
      <c r="O543" s="13">
        <v>0</v>
      </c>
      <c r="P543" s="13" t="s">
        <v>109</v>
      </c>
      <c r="Q543" s="13" t="s">
        <v>109</v>
      </c>
      <c r="R543" s="56"/>
      <c r="S543" s="56"/>
      <c r="T543" s="56"/>
      <c r="U543" s="56"/>
      <c r="V543" s="56"/>
      <c r="W543" s="18" t="s">
        <v>6</v>
      </c>
      <c r="X543" s="18">
        <v>0</v>
      </c>
      <c r="Y543" s="18">
        <v>0</v>
      </c>
      <c r="Z543" s="18" t="s">
        <v>5</v>
      </c>
      <c r="AA543" s="119" t="s">
        <v>1827</v>
      </c>
    </row>
    <row r="544" spans="1:27" s="55" customFormat="1" ht="180" hidden="1">
      <c r="A544" s="18">
        <v>310126</v>
      </c>
      <c r="B544" s="18" t="s">
        <v>144</v>
      </c>
      <c r="C544" s="67" t="s">
        <v>103</v>
      </c>
      <c r="D544" s="67" t="s">
        <v>104</v>
      </c>
      <c r="E544" s="18">
        <v>543</v>
      </c>
      <c r="F544" s="68" t="s">
        <v>1298</v>
      </c>
      <c r="G544" s="18" t="s">
        <v>202</v>
      </c>
      <c r="H544" s="18" t="s">
        <v>1299</v>
      </c>
      <c r="I544" s="18" t="s">
        <v>204</v>
      </c>
      <c r="J544" s="18" t="s">
        <v>197</v>
      </c>
      <c r="K544" s="13">
        <v>0</v>
      </c>
      <c r="L544" s="18"/>
      <c r="M544" s="18"/>
      <c r="N544" s="18" t="s">
        <v>197</v>
      </c>
      <c r="O544" s="13">
        <v>0</v>
      </c>
      <c r="P544" s="13" t="s">
        <v>109</v>
      </c>
      <c r="Q544" s="13" t="s">
        <v>109</v>
      </c>
      <c r="R544" s="56"/>
      <c r="S544" s="56"/>
      <c r="T544" s="56"/>
      <c r="U544" s="56"/>
      <c r="V544" s="56"/>
      <c r="W544" s="18" t="s">
        <v>6</v>
      </c>
      <c r="X544" s="18">
        <v>0</v>
      </c>
      <c r="Y544" s="18">
        <v>0</v>
      </c>
      <c r="Z544" s="18" t="s">
        <v>5</v>
      </c>
      <c r="AA544" s="119" t="s">
        <v>1827</v>
      </c>
    </row>
    <row r="545" spans="1:27" s="55" customFormat="1" ht="409.5" hidden="1">
      <c r="A545" s="18">
        <v>310115</v>
      </c>
      <c r="B545" s="18" t="s">
        <v>144</v>
      </c>
      <c r="C545" s="67" t="s">
        <v>59</v>
      </c>
      <c r="D545" s="67" t="s">
        <v>60</v>
      </c>
      <c r="E545" s="18">
        <v>544</v>
      </c>
      <c r="F545" s="68" t="s">
        <v>1231</v>
      </c>
      <c r="G545" s="18" t="s">
        <v>202</v>
      </c>
      <c r="H545" s="18" t="s">
        <v>1232</v>
      </c>
      <c r="I545" s="18" t="s">
        <v>204</v>
      </c>
      <c r="J545" s="18" t="s">
        <v>208</v>
      </c>
      <c r="K545" s="13"/>
      <c r="L545" s="18"/>
      <c r="M545" s="18"/>
      <c r="N545" s="18" t="s">
        <v>208</v>
      </c>
      <c r="O545" s="13">
        <v>0</v>
      </c>
      <c r="P545" s="18"/>
      <c r="Q545" s="21"/>
      <c r="R545" s="56"/>
      <c r="S545" s="56"/>
      <c r="T545" s="56"/>
      <c r="U545" s="56"/>
      <c r="V545" s="56"/>
      <c r="W545" s="18" t="s">
        <v>168</v>
      </c>
      <c r="X545" s="18" t="s">
        <v>209</v>
      </c>
      <c r="Y545" s="18" t="s">
        <v>502</v>
      </c>
      <c r="Z545" s="18" t="s">
        <v>1233</v>
      </c>
      <c r="AA545" s="119" t="s">
        <v>1754</v>
      </c>
    </row>
    <row r="546" spans="1:27" s="55" customFormat="1" ht="45" hidden="1">
      <c r="A546" s="18">
        <v>310131</v>
      </c>
      <c r="B546" s="18" t="s">
        <v>11</v>
      </c>
      <c r="C546" s="67" t="s">
        <v>93</v>
      </c>
      <c r="D546" s="67" t="s">
        <v>94</v>
      </c>
      <c r="E546" s="18">
        <v>545</v>
      </c>
      <c r="F546" s="68" t="s">
        <v>1428</v>
      </c>
      <c r="G546" s="18" t="s">
        <v>202</v>
      </c>
      <c r="H546" s="18"/>
      <c r="I546" s="18" t="s">
        <v>204</v>
      </c>
      <c r="J546" s="23" t="s">
        <v>197</v>
      </c>
      <c r="K546" s="24">
        <v>0</v>
      </c>
      <c r="L546" s="23"/>
      <c r="M546" s="23"/>
      <c r="N546" s="18" t="s">
        <v>197</v>
      </c>
      <c r="O546" s="13">
        <v>0</v>
      </c>
      <c r="P546" s="13" t="s">
        <v>109</v>
      </c>
      <c r="Q546" s="13" t="s">
        <v>109</v>
      </c>
      <c r="R546" s="56"/>
      <c r="S546" s="56"/>
      <c r="T546" s="56"/>
      <c r="U546" s="56"/>
      <c r="V546" s="56"/>
      <c r="W546" s="23" t="s">
        <v>6</v>
      </c>
      <c r="X546" s="18">
        <v>0</v>
      </c>
      <c r="Y546" s="23">
        <v>0</v>
      </c>
      <c r="Z546" s="23" t="s">
        <v>5</v>
      </c>
      <c r="AA546" s="109" t="s">
        <v>1755</v>
      </c>
    </row>
    <row r="547" spans="1:27" s="55" customFormat="1" ht="90" hidden="1">
      <c r="A547" s="18">
        <v>310131</v>
      </c>
      <c r="B547" s="18" t="s">
        <v>11</v>
      </c>
      <c r="C547" s="67" t="s">
        <v>93</v>
      </c>
      <c r="D547" s="67" t="s">
        <v>94</v>
      </c>
      <c r="E547" s="18">
        <v>546</v>
      </c>
      <c r="F547" s="68" t="s">
        <v>1429</v>
      </c>
      <c r="G547" s="18" t="s">
        <v>202</v>
      </c>
      <c r="H547" s="18" t="s">
        <v>7</v>
      </c>
      <c r="I547" s="18" t="s">
        <v>271</v>
      </c>
      <c r="J547" s="23" t="s">
        <v>197</v>
      </c>
      <c r="K547" s="24">
        <v>0</v>
      </c>
      <c r="L547" s="23"/>
      <c r="M547" s="23"/>
      <c r="N547" s="18" t="s">
        <v>197</v>
      </c>
      <c r="O547" s="13">
        <v>0</v>
      </c>
      <c r="P547" s="13" t="s">
        <v>109</v>
      </c>
      <c r="Q547" s="13" t="s">
        <v>109</v>
      </c>
      <c r="R547" s="56"/>
      <c r="S547" s="56"/>
      <c r="T547" s="56"/>
      <c r="U547" s="56"/>
      <c r="V547" s="56"/>
      <c r="W547" s="23" t="s">
        <v>6</v>
      </c>
      <c r="X547" s="18">
        <v>0</v>
      </c>
      <c r="Y547" s="18">
        <v>0</v>
      </c>
      <c r="Z547" s="18" t="s">
        <v>5</v>
      </c>
      <c r="AA547" s="109" t="s">
        <v>1755</v>
      </c>
    </row>
    <row r="548" spans="1:27" s="55" customFormat="1" ht="90" hidden="1">
      <c r="A548" s="18">
        <v>310131</v>
      </c>
      <c r="B548" s="18" t="s">
        <v>11</v>
      </c>
      <c r="C548" s="67" t="s">
        <v>93</v>
      </c>
      <c r="D548" s="67" t="s">
        <v>94</v>
      </c>
      <c r="E548" s="18">
        <v>547</v>
      </c>
      <c r="F548" s="68" t="s">
        <v>1430</v>
      </c>
      <c r="G548" s="18" t="s">
        <v>202</v>
      </c>
      <c r="H548" s="18" t="s">
        <v>8</v>
      </c>
      <c r="I548" s="18" t="s">
        <v>271</v>
      </c>
      <c r="J548" s="23" t="s">
        <v>197</v>
      </c>
      <c r="K548" s="24">
        <v>0</v>
      </c>
      <c r="L548" s="23"/>
      <c r="M548" s="23"/>
      <c r="N548" s="18" t="s">
        <v>197</v>
      </c>
      <c r="O548" s="13">
        <v>0</v>
      </c>
      <c r="P548" s="13" t="s">
        <v>109</v>
      </c>
      <c r="Q548" s="13" t="s">
        <v>109</v>
      </c>
      <c r="R548" s="56"/>
      <c r="S548" s="56"/>
      <c r="T548" s="56"/>
      <c r="U548" s="56"/>
      <c r="V548" s="56"/>
      <c r="W548" s="23" t="s">
        <v>6</v>
      </c>
      <c r="X548" s="18">
        <v>0</v>
      </c>
      <c r="Y548" s="18">
        <v>0</v>
      </c>
      <c r="Z548" s="18" t="s">
        <v>5</v>
      </c>
      <c r="AA548" s="109" t="s">
        <v>1755</v>
      </c>
    </row>
    <row r="549" spans="1:27" s="55" customFormat="1" ht="45" hidden="1">
      <c r="A549" s="18">
        <v>310131</v>
      </c>
      <c r="B549" s="18" t="s">
        <v>11</v>
      </c>
      <c r="C549" s="67" t="s">
        <v>93</v>
      </c>
      <c r="D549" s="67" t="s">
        <v>94</v>
      </c>
      <c r="E549" s="18">
        <v>548</v>
      </c>
      <c r="F549" s="68" t="s">
        <v>1431</v>
      </c>
      <c r="G549" s="18" t="s">
        <v>202</v>
      </c>
      <c r="H549" s="18"/>
      <c r="I549" s="18" t="s">
        <v>204</v>
      </c>
      <c r="J549" s="23" t="s">
        <v>197</v>
      </c>
      <c r="K549" s="24">
        <v>0</v>
      </c>
      <c r="L549" s="23"/>
      <c r="M549" s="23"/>
      <c r="N549" s="18" t="s">
        <v>197</v>
      </c>
      <c r="O549" s="13">
        <v>0</v>
      </c>
      <c r="P549" s="13" t="s">
        <v>109</v>
      </c>
      <c r="Q549" s="13" t="s">
        <v>109</v>
      </c>
      <c r="R549" s="56"/>
      <c r="S549" s="56"/>
      <c r="T549" s="56"/>
      <c r="U549" s="56"/>
      <c r="V549" s="56"/>
      <c r="W549" s="23" t="s">
        <v>6</v>
      </c>
      <c r="X549" s="18">
        <v>0</v>
      </c>
      <c r="Y549" s="18">
        <v>0</v>
      </c>
      <c r="Z549" s="18" t="s">
        <v>5</v>
      </c>
      <c r="AA549" s="109" t="s">
        <v>1755</v>
      </c>
    </row>
    <row r="550" spans="1:27" s="55" customFormat="1" ht="45" hidden="1">
      <c r="A550" s="18">
        <v>310131</v>
      </c>
      <c r="B550" s="18" t="s">
        <v>11</v>
      </c>
      <c r="C550" s="67" t="s">
        <v>93</v>
      </c>
      <c r="D550" s="67" t="s">
        <v>94</v>
      </c>
      <c r="E550" s="18">
        <v>549</v>
      </c>
      <c r="F550" s="68" t="s">
        <v>1432</v>
      </c>
      <c r="G550" s="18" t="s">
        <v>202</v>
      </c>
      <c r="H550" s="18"/>
      <c r="I550" s="18" t="s">
        <v>271</v>
      </c>
      <c r="J550" s="23" t="s">
        <v>197</v>
      </c>
      <c r="K550" s="24">
        <v>0</v>
      </c>
      <c r="L550" s="23"/>
      <c r="M550" s="23"/>
      <c r="N550" s="18" t="s">
        <v>197</v>
      </c>
      <c r="O550" s="13">
        <v>0</v>
      </c>
      <c r="P550" s="13" t="s">
        <v>109</v>
      </c>
      <c r="Q550" s="13" t="s">
        <v>109</v>
      </c>
      <c r="R550" s="56"/>
      <c r="S550" s="56"/>
      <c r="T550" s="56"/>
      <c r="U550" s="56"/>
      <c r="V550" s="56"/>
      <c r="W550" s="23" t="s">
        <v>6</v>
      </c>
      <c r="X550" s="18">
        <v>0</v>
      </c>
      <c r="Y550" s="18">
        <v>0</v>
      </c>
      <c r="Z550" s="18" t="s">
        <v>5</v>
      </c>
      <c r="AA550" s="109" t="s">
        <v>1755</v>
      </c>
    </row>
    <row r="551" spans="1:27" s="55" customFormat="1" ht="45" hidden="1">
      <c r="A551" s="18">
        <v>310131</v>
      </c>
      <c r="B551" s="18" t="s">
        <v>11</v>
      </c>
      <c r="C551" s="67" t="s">
        <v>93</v>
      </c>
      <c r="D551" s="67" t="s">
        <v>94</v>
      </c>
      <c r="E551" s="18">
        <v>550</v>
      </c>
      <c r="F551" s="68" t="s">
        <v>1433</v>
      </c>
      <c r="G551" s="18" t="s">
        <v>202</v>
      </c>
      <c r="H551" s="18"/>
      <c r="I551" s="18" t="s">
        <v>271</v>
      </c>
      <c r="J551" s="23" t="s">
        <v>197</v>
      </c>
      <c r="K551" s="24">
        <v>0</v>
      </c>
      <c r="L551" s="23"/>
      <c r="M551" s="23"/>
      <c r="N551" s="18" t="s">
        <v>197</v>
      </c>
      <c r="O551" s="13">
        <v>0</v>
      </c>
      <c r="P551" s="13" t="s">
        <v>109</v>
      </c>
      <c r="Q551" s="13" t="s">
        <v>109</v>
      </c>
      <c r="R551" s="56"/>
      <c r="S551" s="56"/>
      <c r="T551" s="56"/>
      <c r="U551" s="56"/>
      <c r="V551" s="56"/>
      <c r="W551" s="23" t="s">
        <v>6</v>
      </c>
      <c r="X551" s="18">
        <v>0</v>
      </c>
      <c r="Y551" s="18">
        <v>0</v>
      </c>
      <c r="Z551" s="18" t="s">
        <v>5</v>
      </c>
      <c r="AA551" s="109" t="s">
        <v>1755</v>
      </c>
    </row>
    <row r="552" spans="1:27" s="55" customFormat="1" ht="45" hidden="1">
      <c r="A552" s="18">
        <v>310131</v>
      </c>
      <c r="B552" s="18" t="s">
        <v>11</v>
      </c>
      <c r="C552" s="67" t="s">
        <v>93</v>
      </c>
      <c r="D552" s="67" t="s">
        <v>94</v>
      </c>
      <c r="E552" s="18">
        <v>551</v>
      </c>
      <c r="F552" s="68" t="s">
        <v>1434</v>
      </c>
      <c r="G552" s="18" t="s">
        <v>202</v>
      </c>
      <c r="H552" s="18"/>
      <c r="I552" s="18" t="s">
        <v>271</v>
      </c>
      <c r="J552" s="23" t="s">
        <v>197</v>
      </c>
      <c r="K552" s="24">
        <v>0</v>
      </c>
      <c r="L552" s="23"/>
      <c r="M552" s="23"/>
      <c r="N552" s="18" t="s">
        <v>197</v>
      </c>
      <c r="O552" s="13">
        <v>0</v>
      </c>
      <c r="P552" s="13" t="s">
        <v>109</v>
      </c>
      <c r="Q552" s="13" t="s">
        <v>109</v>
      </c>
      <c r="R552" s="56"/>
      <c r="S552" s="56"/>
      <c r="T552" s="56"/>
      <c r="U552" s="56"/>
      <c r="V552" s="56"/>
      <c r="W552" s="23" t="s">
        <v>6</v>
      </c>
      <c r="X552" s="18">
        <v>0</v>
      </c>
      <c r="Y552" s="18">
        <v>0</v>
      </c>
      <c r="Z552" s="18" t="s">
        <v>5</v>
      </c>
      <c r="AA552" s="109" t="s">
        <v>1755</v>
      </c>
    </row>
    <row r="553" spans="1:27" s="55" customFormat="1" ht="45" hidden="1">
      <c r="A553" s="18">
        <v>310131</v>
      </c>
      <c r="B553" s="18" t="s">
        <v>11</v>
      </c>
      <c r="C553" s="67" t="s">
        <v>93</v>
      </c>
      <c r="D553" s="67" t="s">
        <v>94</v>
      </c>
      <c r="E553" s="18">
        <v>552</v>
      </c>
      <c r="F553" s="68" t="s">
        <v>1435</v>
      </c>
      <c r="G553" s="18" t="s">
        <v>202</v>
      </c>
      <c r="H553" s="18"/>
      <c r="I553" s="18" t="s">
        <v>271</v>
      </c>
      <c r="J553" s="23" t="s">
        <v>197</v>
      </c>
      <c r="K553" s="24">
        <v>0</v>
      </c>
      <c r="L553" s="23"/>
      <c r="M553" s="23"/>
      <c r="N553" s="18" t="s">
        <v>197</v>
      </c>
      <c r="O553" s="13">
        <v>0</v>
      </c>
      <c r="P553" s="13" t="s">
        <v>109</v>
      </c>
      <c r="Q553" s="13" t="s">
        <v>109</v>
      </c>
      <c r="R553" s="56"/>
      <c r="S553" s="56"/>
      <c r="T553" s="56"/>
      <c r="U553" s="56"/>
      <c r="V553" s="56"/>
      <c r="W553" s="23" t="s">
        <v>6</v>
      </c>
      <c r="X553" s="18">
        <v>0</v>
      </c>
      <c r="Y553" s="18">
        <v>0</v>
      </c>
      <c r="Z553" s="18" t="s">
        <v>5</v>
      </c>
      <c r="AA553" s="111" t="s">
        <v>1755</v>
      </c>
    </row>
    <row r="554" spans="1:27" s="55" customFormat="1" ht="45" hidden="1">
      <c r="A554" s="18">
        <v>310131</v>
      </c>
      <c r="B554" s="18" t="s">
        <v>11</v>
      </c>
      <c r="C554" s="67" t="s">
        <v>93</v>
      </c>
      <c r="D554" s="67" t="s">
        <v>94</v>
      </c>
      <c r="E554" s="18">
        <v>553</v>
      </c>
      <c r="F554" s="68" t="s">
        <v>1436</v>
      </c>
      <c r="G554" s="18" t="s">
        <v>202</v>
      </c>
      <c r="H554" s="18"/>
      <c r="I554" s="18" t="s">
        <v>271</v>
      </c>
      <c r="J554" s="23" t="s">
        <v>197</v>
      </c>
      <c r="K554" s="24">
        <v>0</v>
      </c>
      <c r="L554" s="23"/>
      <c r="M554" s="23"/>
      <c r="N554" s="18" t="s">
        <v>197</v>
      </c>
      <c r="O554" s="13">
        <v>0</v>
      </c>
      <c r="P554" s="13" t="s">
        <v>109</v>
      </c>
      <c r="Q554" s="13" t="s">
        <v>109</v>
      </c>
      <c r="R554" s="56"/>
      <c r="S554" s="56"/>
      <c r="T554" s="56"/>
      <c r="U554" s="56"/>
      <c r="V554" s="56"/>
      <c r="W554" s="23" t="s">
        <v>6</v>
      </c>
      <c r="X554" s="18">
        <v>0</v>
      </c>
      <c r="Y554" s="18">
        <v>0</v>
      </c>
      <c r="Z554" s="18" t="s">
        <v>5</v>
      </c>
      <c r="AA554" s="111" t="s">
        <v>1755</v>
      </c>
    </row>
    <row r="555" spans="1:27" s="55" customFormat="1" ht="45" hidden="1">
      <c r="A555" s="18">
        <v>310131</v>
      </c>
      <c r="B555" s="18" t="s">
        <v>11</v>
      </c>
      <c r="C555" s="67" t="s">
        <v>93</v>
      </c>
      <c r="D555" s="67" t="s">
        <v>94</v>
      </c>
      <c r="E555" s="18">
        <v>554</v>
      </c>
      <c r="F555" s="68" t="s">
        <v>1437</v>
      </c>
      <c r="G555" s="18" t="s">
        <v>202</v>
      </c>
      <c r="H555" s="18"/>
      <c r="I555" s="18" t="s">
        <v>204</v>
      </c>
      <c r="J555" s="23" t="s">
        <v>197</v>
      </c>
      <c r="K555" s="24">
        <v>0</v>
      </c>
      <c r="L555" s="23"/>
      <c r="M555" s="23"/>
      <c r="N555" s="18" t="s">
        <v>197</v>
      </c>
      <c r="O555" s="13">
        <v>0</v>
      </c>
      <c r="P555" s="13" t="s">
        <v>109</v>
      </c>
      <c r="Q555" s="13" t="s">
        <v>109</v>
      </c>
      <c r="R555" s="56"/>
      <c r="S555" s="56"/>
      <c r="T555" s="56"/>
      <c r="U555" s="56"/>
      <c r="V555" s="56"/>
      <c r="W555" s="23" t="s">
        <v>6</v>
      </c>
      <c r="X555" s="18">
        <v>0</v>
      </c>
      <c r="Y555" s="23">
        <v>0</v>
      </c>
      <c r="Z555" s="23" t="s">
        <v>5</v>
      </c>
      <c r="AA555" s="111" t="s">
        <v>1755</v>
      </c>
    </row>
    <row r="556" spans="1:27" s="55" customFormat="1" ht="45" hidden="1">
      <c r="A556" s="18">
        <v>310131</v>
      </c>
      <c r="B556" s="18" t="s">
        <v>11</v>
      </c>
      <c r="C556" s="67" t="s">
        <v>93</v>
      </c>
      <c r="D556" s="67" t="s">
        <v>94</v>
      </c>
      <c r="E556" s="18">
        <v>555</v>
      </c>
      <c r="F556" s="68" t="s">
        <v>1438</v>
      </c>
      <c r="G556" s="18" t="s">
        <v>202</v>
      </c>
      <c r="H556" s="18"/>
      <c r="I556" s="18" t="s">
        <v>204</v>
      </c>
      <c r="J556" s="23" t="s">
        <v>197</v>
      </c>
      <c r="K556" s="24">
        <v>0</v>
      </c>
      <c r="L556" s="23"/>
      <c r="M556" s="23"/>
      <c r="N556" s="18" t="s">
        <v>197</v>
      </c>
      <c r="O556" s="13">
        <v>0</v>
      </c>
      <c r="P556" s="13" t="s">
        <v>109</v>
      </c>
      <c r="Q556" s="13" t="s">
        <v>109</v>
      </c>
      <c r="R556" s="56"/>
      <c r="S556" s="56"/>
      <c r="T556" s="56"/>
      <c r="U556" s="56"/>
      <c r="V556" s="56"/>
      <c r="W556" s="23" t="s">
        <v>6</v>
      </c>
      <c r="X556" s="18">
        <v>0</v>
      </c>
      <c r="Y556" s="23">
        <v>0</v>
      </c>
      <c r="Z556" s="23" t="s">
        <v>5</v>
      </c>
      <c r="AA556" s="109" t="s">
        <v>1755</v>
      </c>
    </row>
    <row r="557" spans="1:27" s="55" customFormat="1" ht="45" hidden="1">
      <c r="A557" s="18">
        <v>310131</v>
      </c>
      <c r="B557" s="18" t="s">
        <v>11</v>
      </c>
      <c r="C557" s="67" t="s">
        <v>93</v>
      </c>
      <c r="D557" s="67" t="s">
        <v>94</v>
      </c>
      <c r="E557" s="18">
        <v>556</v>
      </c>
      <c r="F557" s="68" t="s">
        <v>1439</v>
      </c>
      <c r="G557" s="18" t="s">
        <v>202</v>
      </c>
      <c r="H557" s="18"/>
      <c r="I557" s="18" t="s">
        <v>271</v>
      </c>
      <c r="J557" s="23" t="s">
        <v>197</v>
      </c>
      <c r="K557" s="24">
        <v>0</v>
      </c>
      <c r="L557" s="23"/>
      <c r="M557" s="23"/>
      <c r="N557" s="18" t="s">
        <v>197</v>
      </c>
      <c r="O557" s="13">
        <v>0</v>
      </c>
      <c r="P557" s="13" t="s">
        <v>109</v>
      </c>
      <c r="Q557" s="13" t="s">
        <v>109</v>
      </c>
      <c r="R557" s="56"/>
      <c r="S557" s="56"/>
      <c r="T557" s="56"/>
      <c r="U557" s="56"/>
      <c r="V557" s="56"/>
      <c r="W557" s="23" t="s">
        <v>6</v>
      </c>
      <c r="X557" s="18">
        <v>0</v>
      </c>
      <c r="Y557" s="23">
        <v>0</v>
      </c>
      <c r="Z557" s="23" t="s">
        <v>5</v>
      </c>
      <c r="AA557" s="109" t="s">
        <v>1755</v>
      </c>
    </row>
    <row r="558" spans="1:27" s="55" customFormat="1" ht="120" hidden="1">
      <c r="A558" s="18">
        <v>310131</v>
      </c>
      <c r="B558" s="18" t="s">
        <v>11</v>
      </c>
      <c r="C558" s="67" t="s">
        <v>93</v>
      </c>
      <c r="D558" s="67" t="s">
        <v>94</v>
      </c>
      <c r="E558" s="18">
        <v>557</v>
      </c>
      <c r="F558" s="68" t="s">
        <v>1440</v>
      </c>
      <c r="G558" s="18" t="s">
        <v>202</v>
      </c>
      <c r="H558" s="18"/>
      <c r="I558" s="18" t="s">
        <v>204</v>
      </c>
      <c r="J558" s="23" t="s">
        <v>1441</v>
      </c>
      <c r="K558" s="24">
        <v>0.9</v>
      </c>
      <c r="L558" s="23"/>
      <c r="M558" s="23"/>
      <c r="N558" s="23" t="s">
        <v>584</v>
      </c>
      <c r="O558" s="13">
        <v>0.1</v>
      </c>
      <c r="P558" s="31">
        <v>45293</v>
      </c>
      <c r="Q558" s="21">
        <v>45657</v>
      </c>
      <c r="R558" s="56"/>
      <c r="S558" s="56"/>
      <c r="T558" s="56"/>
      <c r="U558" s="56"/>
      <c r="V558" s="56"/>
      <c r="W558" s="23" t="s">
        <v>168</v>
      </c>
      <c r="X558" s="18" t="s">
        <v>209</v>
      </c>
      <c r="Y558" s="23" t="s">
        <v>502</v>
      </c>
      <c r="Z558" s="23" t="s">
        <v>1422</v>
      </c>
      <c r="AA558" s="109"/>
    </row>
    <row r="559" spans="1:27" s="55" customFormat="1" ht="45" hidden="1">
      <c r="A559" s="18">
        <v>310131</v>
      </c>
      <c r="B559" s="18" t="s">
        <v>11</v>
      </c>
      <c r="C559" s="67" t="s">
        <v>93</v>
      </c>
      <c r="D559" s="67" t="s">
        <v>94</v>
      </c>
      <c r="E559" s="18">
        <v>558</v>
      </c>
      <c r="F559" s="68" t="s">
        <v>1442</v>
      </c>
      <c r="G559" s="18" t="s">
        <v>202</v>
      </c>
      <c r="H559" s="18"/>
      <c r="I559" s="18" t="s">
        <v>196</v>
      </c>
      <c r="J559" s="23" t="s">
        <v>208</v>
      </c>
      <c r="K559" s="27">
        <v>0.86619999999999997</v>
      </c>
      <c r="L559" s="31">
        <v>43850</v>
      </c>
      <c r="M559" s="31">
        <v>45469</v>
      </c>
      <c r="N559" s="23" t="s">
        <v>356</v>
      </c>
      <c r="O559" s="13">
        <v>1</v>
      </c>
      <c r="P559" s="90">
        <v>45293</v>
      </c>
      <c r="Q559" s="74">
        <v>45565</v>
      </c>
      <c r="R559" s="56"/>
      <c r="S559" s="56"/>
      <c r="T559" s="56"/>
      <c r="U559" s="56"/>
      <c r="V559" s="56"/>
      <c r="W559" s="23" t="s">
        <v>6</v>
      </c>
      <c r="X559" s="18">
        <v>0</v>
      </c>
      <c r="Y559" s="23">
        <v>0</v>
      </c>
      <c r="Z559" s="23" t="s">
        <v>5</v>
      </c>
      <c r="AA559" s="109"/>
    </row>
    <row r="560" spans="1:27" s="55" customFormat="1" ht="30" hidden="1">
      <c r="A560" s="18">
        <v>310131</v>
      </c>
      <c r="B560" s="18" t="s">
        <v>268</v>
      </c>
      <c r="C560" s="67" t="s">
        <v>93</v>
      </c>
      <c r="D560" s="67" t="s">
        <v>94</v>
      </c>
      <c r="E560" s="18">
        <v>559</v>
      </c>
      <c r="F560" s="68" t="s">
        <v>1423</v>
      </c>
      <c r="G560" s="18" t="s">
        <v>202</v>
      </c>
      <c r="H560" s="18"/>
      <c r="I560" s="18" t="s">
        <v>196</v>
      </c>
      <c r="J560" s="19" t="s">
        <v>356</v>
      </c>
      <c r="K560" s="22">
        <v>1</v>
      </c>
      <c r="L560" s="19">
        <v>2020</v>
      </c>
      <c r="M560" s="19" t="s">
        <v>63</v>
      </c>
      <c r="N560" s="23" t="s">
        <v>356</v>
      </c>
      <c r="O560" s="13">
        <v>1</v>
      </c>
      <c r="P560" s="72">
        <v>2020</v>
      </c>
      <c r="Q560" s="71" t="s">
        <v>109</v>
      </c>
      <c r="R560" s="56"/>
      <c r="S560" s="56"/>
      <c r="T560" s="56"/>
      <c r="U560" s="56"/>
      <c r="V560" s="56"/>
      <c r="W560" s="23" t="s">
        <v>6</v>
      </c>
      <c r="X560" s="18">
        <v>0</v>
      </c>
      <c r="Y560" s="18">
        <v>0</v>
      </c>
      <c r="Z560" s="18" t="s">
        <v>5</v>
      </c>
      <c r="AA560" s="109"/>
    </row>
    <row r="561" spans="1:28" s="55" customFormat="1" ht="30" hidden="1">
      <c r="A561" s="18">
        <v>310131</v>
      </c>
      <c r="B561" s="18" t="s">
        <v>268</v>
      </c>
      <c r="C561" s="67" t="s">
        <v>93</v>
      </c>
      <c r="D561" s="67" t="s">
        <v>94</v>
      </c>
      <c r="E561" s="18">
        <v>560</v>
      </c>
      <c r="F561" s="68" t="s">
        <v>1424</v>
      </c>
      <c r="G561" s="18" t="s">
        <v>202</v>
      </c>
      <c r="H561" s="18"/>
      <c r="I561" s="18" t="s">
        <v>196</v>
      </c>
      <c r="J561" s="19" t="s">
        <v>356</v>
      </c>
      <c r="K561" s="22">
        <v>1</v>
      </c>
      <c r="L561" s="19">
        <v>2018</v>
      </c>
      <c r="M561" s="19" t="s">
        <v>63</v>
      </c>
      <c r="N561" s="23" t="s">
        <v>356</v>
      </c>
      <c r="O561" s="13">
        <v>1</v>
      </c>
      <c r="P561" s="72">
        <v>2020</v>
      </c>
      <c r="Q561" s="71" t="s">
        <v>109</v>
      </c>
      <c r="R561" s="56"/>
      <c r="S561" s="56"/>
      <c r="T561" s="56"/>
      <c r="U561" s="56"/>
      <c r="V561" s="56"/>
      <c r="W561" s="23" t="s">
        <v>6</v>
      </c>
      <c r="X561" s="18">
        <v>0</v>
      </c>
      <c r="Y561" s="18">
        <v>0</v>
      </c>
      <c r="Z561" s="18" t="s">
        <v>5</v>
      </c>
      <c r="AA561" s="109"/>
    </row>
    <row r="562" spans="1:28" s="55" customFormat="1" ht="30" hidden="1">
      <c r="A562" s="18">
        <v>310131</v>
      </c>
      <c r="B562" s="18" t="s">
        <v>268</v>
      </c>
      <c r="C562" s="67" t="s">
        <v>93</v>
      </c>
      <c r="D562" s="67" t="s">
        <v>94</v>
      </c>
      <c r="E562" s="18">
        <v>561</v>
      </c>
      <c r="F562" s="68" t="s">
        <v>1425</v>
      </c>
      <c r="G562" s="18" t="s">
        <v>202</v>
      </c>
      <c r="H562" s="18"/>
      <c r="I562" s="18" t="s">
        <v>196</v>
      </c>
      <c r="J562" s="19" t="s">
        <v>356</v>
      </c>
      <c r="K562" s="22">
        <v>1</v>
      </c>
      <c r="L562" s="19">
        <v>2018</v>
      </c>
      <c r="M562" s="19" t="s">
        <v>63</v>
      </c>
      <c r="N562" s="23" t="s">
        <v>356</v>
      </c>
      <c r="O562" s="13">
        <v>1</v>
      </c>
      <c r="P562" s="72">
        <v>2020</v>
      </c>
      <c r="Q562" s="71" t="s">
        <v>109</v>
      </c>
      <c r="R562" s="56"/>
      <c r="S562" s="56"/>
      <c r="T562" s="56"/>
      <c r="U562" s="56"/>
      <c r="V562" s="56"/>
      <c r="W562" s="23" t="s">
        <v>6</v>
      </c>
      <c r="X562" s="18">
        <v>0</v>
      </c>
      <c r="Y562" s="18">
        <v>0</v>
      </c>
      <c r="Z562" s="18" t="s">
        <v>5</v>
      </c>
      <c r="AA562" s="109"/>
    </row>
    <row r="563" spans="1:28" s="55" customFormat="1" ht="30" hidden="1">
      <c r="A563" s="18">
        <v>310131</v>
      </c>
      <c r="B563" s="18" t="s">
        <v>268</v>
      </c>
      <c r="C563" s="67" t="s">
        <v>93</v>
      </c>
      <c r="D563" s="67" t="s">
        <v>94</v>
      </c>
      <c r="E563" s="18">
        <v>562</v>
      </c>
      <c r="F563" s="68" t="s">
        <v>1426</v>
      </c>
      <c r="G563" s="18" t="s">
        <v>202</v>
      </c>
      <c r="H563" s="18"/>
      <c r="I563" s="18" t="s">
        <v>196</v>
      </c>
      <c r="J563" s="19" t="s">
        <v>639</v>
      </c>
      <c r="K563" s="22">
        <v>0</v>
      </c>
      <c r="L563" s="21">
        <v>45275</v>
      </c>
      <c r="M563" s="19" t="s">
        <v>63</v>
      </c>
      <c r="N563" s="23" t="s">
        <v>356</v>
      </c>
      <c r="O563" s="78">
        <v>0.27</v>
      </c>
      <c r="P563" s="21">
        <v>45275</v>
      </c>
      <c r="Q563" s="21"/>
      <c r="R563" s="56"/>
      <c r="S563" s="56"/>
      <c r="T563" s="56"/>
      <c r="U563" s="56"/>
      <c r="V563" s="56"/>
      <c r="W563" s="23" t="s">
        <v>6</v>
      </c>
      <c r="X563" s="18">
        <v>0</v>
      </c>
      <c r="Y563" s="18">
        <v>0</v>
      </c>
      <c r="Z563" s="18" t="s">
        <v>5</v>
      </c>
      <c r="AA563" s="109"/>
    </row>
    <row r="564" spans="1:28" s="55" customFormat="1" ht="90" hidden="1">
      <c r="A564" s="18">
        <v>310131</v>
      </c>
      <c r="B564" s="18" t="s">
        <v>268</v>
      </c>
      <c r="C564" s="67" t="s">
        <v>93</v>
      </c>
      <c r="D564" s="67" t="s">
        <v>94</v>
      </c>
      <c r="E564" s="18">
        <v>563</v>
      </c>
      <c r="F564" s="68" t="s">
        <v>1427</v>
      </c>
      <c r="G564" s="18" t="s">
        <v>202</v>
      </c>
      <c r="H564" s="18"/>
      <c r="I564" s="18" t="s">
        <v>196</v>
      </c>
      <c r="J564" s="19" t="s">
        <v>222</v>
      </c>
      <c r="K564" s="22">
        <v>0</v>
      </c>
      <c r="L564" s="19" t="s">
        <v>63</v>
      </c>
      <c r="M564" s="19" t="s">
        <v>63</v>
      </c>
      <c r="N564" s="19" t="s">
        <v>1522</v>
      </c>
      <c r="O564" s="78">
        <v>0</v>
      </c>
      <c r="P564" s="73">
        <v>45717</v>
      </c>
      <c r="Q564" s="71" t="s">
        <v>109</v>
      </c>
      <c r="R564" s="56"/>
      <c r="S564" s="56"/>
      <c r="T564" s="56"/>
      <c r="U564" s="56"/>
      <c r="V564" s="56"/>
      <c r="W564" s="23" t="s">
        <v>168</v>
      </c>
      <c r="X564" s="18" t="s">
        <v>209</v>
      </c>
      <c r="Y564" s="18" t="s">
        <v>502</v>
      </c>
      <c r="Z564" s="18" t="s">
        <v>503</v>
      </c>
      <c r="AA564" s="109"/>
    </row>
    <row r="565" spans="1:28" s="55" customFormat="1" ht="45" hidden="1">
      <c r="A565" s="18">
        <v>310131</v>
      </c>
      <c r="B565" s="18" t="s">
        <v>11</v>
      </c>
      <c r="C565" s="67" t="s">
        <v>93</v>
      </c>
      <c r="D565" s="67" t="s">
        <v>94</v>
      </c>
      <c r="E565" s="18">
        <v>564</v>
      </c>
      <c r="F565" s="68" t="s">
        <v>1443</v>
      </c>
      <c r="G565" s="18" t="s">
        <v>202</v>
      </c>
      <c r="H565" s="18"/>
      <c r="I565" s="18" t="s">
        <v>196</v>
      </c>
      <c r="J565" s="23" t="s">
        <v>356</v>
      </c>
      <c r="K565" s="24">
        <v>1</v>
      </c>
      <c r="L565" s="31">
        <v>43700</v>
      </c>
      <c r="M565" s="31">
        <v>44515</v>
      </c>
      <c r="N565" s="23" t="s">
        <v>356</v>
      </c>
      <c r="O565" s="13">
        <v>1</v>
      </c>
      <c r="P565" s="90">
        <v>43700</v>
      </c>
      <c r="Q565" s="74">
        <v>44515</v>
      </c>
      <c r="R565" s="56"/>
      <c r="S565" s="56"/>
      <c r="T565" s="56"/>
      <c r="U565" s="56"/>
      <c r="V565" s="56"/>
      <c r="W565" s="23" t="s">
        <v>6</v>
      </c>
      <c r="X565" s="18">
        <v>0</v>
      </c>
      <c r="Y565" s="18">
        <v>0</v>
      </c>
      <c r="Z565" s="18" t="s">
        <v>5</v>
      </c>
      <c r="AA565" s="109"/>
    </row>
    <row r="566" spans="1:28" s="55" customFormat="1" ht="45" hidden="1">
      <c r="A566" s="18">
        <v>310131</v>
      </c>
      <c r="B566" s="18" t="s">
        <v>11</v>
      </c>
      <c r="C566" s="67" t="s">
        <v>93</v>
      </c>
      <c r="D566" s="67" t="s">
        <v>94</v>
      </c>
      <c r="E566" s="18">
        <v>565</v>
      </c>
      <c r="F566" s="68" t="s">
        <v>1444</v>
      </c>
      <c r="G566" s="18" t="s">
        <v>202</v>
      </c>
      <c r="H566" s="18"/>
      <c r="I566" s="18" t="s">
        <v>196</v>
      </c>
      <c r="J566" s="23" t="s">
        <v>356</v>
      </c>
      <c r="K566" s="24">
        <v>1</v>
      </c>
      <c r="L566" s="31">
        <v>43700</v>
      </c>
      <c r="M566" s="31">
        <v>44515</v>
      </c>
      <c r="N566" s="23" t="s">
        <v>356</v>
      </c>
      <c r="O566" s="13">
        <v>1</v>
      </c>
      <c r="P566" s="90">
        <v>43700</v>
      </c>
      <c r="Q566" s="74">
        <v>44515</v>
      </c>
      <c r="R566" s="56"/>
      <c r="S566" s="56"/>
      <c r="T566" s="56"/>
      <c r="U566" s="56"/>
      <c r="V566" s="56"/>
      <c r="W566" s="23" t="s">
        <v>6</v>
      </c>
      <c r="X566" s="18">
        <v>0</v>
      </c>
      <c r="Y566" s="18">
        <v>0</v>
      </c>
      <c r="Z566" s="18" t="s">
        <v>5</v>
      </c>
      <c r="AA566" s="109"/>
    </row>
    <row r="567" spans="1:28" s="55" customFormat="1" ht="45" hidden="1">
      <c r="A567" s="18">
        <v>310131</v>
      </c>
      <c r="B567" s="18" t="s">
        <v>11</v>
      </c>
      <c r="C567" s="67" t="s">
        <v>93</v>
      </c>
      <c r="D567" s="67" t="s">
        <v>94</v>
      </c>
      <c r="E567" s="18">
        <v>566</v>
      </c>
      <c r="F567" s="68" t="s">
        <v>1445</v>
      </c>
      <c r="G567" s="18" t="s">
        <v>202</v>
      </c>
      <c r="H567" s="18"/>
      <c r="I567" s="18" t="s">
        <v>196</v>
      </c>
      <c r="J567" s="23" t="s">
        <v>356</v>
      </c>
      <c r="K567" s="24">
        <v>1</v>
      </c>
      <c r="L567" s="31">
        <v>43700</v>
      </c>
      <c r="M567" s="31">
        <v>44515</v>
      </c>
      <c r="N567" s="23" t="s">
        <v>356</v>
      </c>
      <c r="O567" s="13">
        <v>1</v>
      </c>
      <c r="P567" s="90">
        <v>43700</v>
      </c>
      <c r="Q567" s="74">
        <v>44515</v>
      </c>
      <c r="R567" s="56"/>
      <c r="S567" s="56"/>
      <c r="T567" s="56"/>
      <c r="U567" s="56"/>
      <c r="V567" s="56"/>
      <c r="W567" s="23" t="s">
        <v>6</v>
      </c>
      <c r="X567" s="18">
        <v>0</v>
      </c>
      <c r="Y567" s="18">
        <v>0</v>
      </c>
      <c r="Z567" s="18" t="s">
        <v>5</v>
      </c>
      <c r="AA567" s="109"/>
    </row>
    <row r="568" spans="1:28" s="55" customFormat="1" ht="45" hidden="1">
      <c r="A568" s="18">
        <v>310131</v>
      </c>
      <c r="B568" s="18" t="s">
        <v>11</v>
      </c>
      <c r="C568" s="67" t="s">
        <v>93</v>
      </c>
      <c r="D568" s="67" t="s">
        <v>94</v>
      </c>
      <c r="E568" s="18">
        <v>567</v>
      </c>
      <c r="F568" s="68" t="s">
        <v>1446</v>
      </c>
      <c r="G568" s="18" t="s">
        <v>202</v>
      </c>
      <c r="H568" s="18"/>
      <c r="I568" s="18" t="s">
        <v>196</v>
      </c>
      <c r="J568" s="23" t="s">
        <v>356</v>
      </c>
      <c r="K568" s="24">
        <v>1</v>
      </c>
      <c r="L568" s="31">
        <v>43700</v>
      </c>
      <c r="M568" s="31">
        <v>44515</v>
      </c>
      <c r="N568" s="23" t="s">
        <v>356</v>
      </c>
      <c r="O568" s="13">
        <v>1</v>
      </c>
      <c r="P568" s="90">
        <v>43700</v>
      </c>
      <c r="Q568" s="74">
        <v>44515</v>
      </c>
      <c r="R568" s="56"/>
      <c r="S568" s="56"/>
      <c r="T568" s="56"/>
      <c r="U568" s="56"/>
      <c r="V568" s="56"/>
      <c r="W568" s="23" t="s">
        <v>6</v>
      </c>
      <c r="X568" s="18">
        <v>0</v>
      </c>
      <c r="Y568" s="18">
        <v>0</v>
      </c>
      <c r="Z568" s="18" t="s">
        <v>5</v>
      </c>
      <c r="AA568" s="109"/>
    </row>
    <row r="569" spans="1:28" s="55" customFormat="1" ht="165" hidden="1">
      <c r="A569" s="18">
        <v>310131</v>
      </c>
      <c r="B569" s="18" t="s">
        <v>1420</v>
      </c>
      <c r="C569" s="67" t="s">
        <v>93</v>
      </c>
      <c r="D569" s="67" t="s">
        <v>94</v>
      </c>
      <c r="E569" s="18">
        <v>568</v>
      </c>
      <c r="F569" s="68" t="s">
        <v>1421</v>
      </c>
      <c r="G569" s="18" t="s">
        <v>202</v>
      </c>
      <c r="H569" s="18"/>
      <c r="I569" s="18" t="s">
        <v>196</v>
      </c>
      <c r="J569" s="23" t="s">
        <v>208</v>
      </c>
      <c r="K569" s="24">
        <v>0.39</v>
      </c>
      <c r="L569" s="23"/>
      <c r="M569" s="31">
        <v>46111</v>
      </c>
      <c r="N569" s="23" t="s">
        <v>208</v>
      </c>
      <c r="O569" s="13">
        <v>0.39</v>
      </c>
      <c r="P569" s="90">
        <v>45628</v>
      </c>
      <c r="Q569" s="74">
        <v>46386</v>
      </c>
      <c r="R569" s="56"/>
      <c r="S569" s="56"/>
      <c r="T569" s="56"/>
      <c r="U569" s="56"/>
      <c r="V569" s="56"/>
      <c r="W569" s="23" t="s">
        <v>168</v>
      </c>
      <c r="X569" s="18" t="s">
        <v>209</v>
      </c>
      <c r="Y569" s="18" t="s">
        <v>502</v>
      </c>
      <c r="Z569" s="18" t="s">
        <v>1422</v>
      </c>
      <c r="AA569" s="112" t="s">
        <v>1828</v>
      </c>
    </row>
    <row r="570" spans="1:28" s="55" customFormat="1" ht="45" hidden="1">
      <c r="A570" s="18">
        <v>310131</v>
      </c>
      <c r="B570" s="18" t="s">
        <v>11</v>
      </c>
      <c r="C570" s="67" t="s">
        <v>93</v>
      </c>
      <c r="D570" s="67" t="s">
        <v>94</v>
      </c>
      <c r="E570" s="18">
        <v>569</v>
      </c>
      <c r="F570" s="68" t="s">
        <v>1447</v>
      </c>
      <c r="G570" s="18" t="s">
        <v>202</v>
      </c>
      <c r="H570" s="18"/>
      <c r="I570" s="18" t="s">
        <v>196</v>
      </c>
      <c r="J570" s="23" t="s">
        <v>356</v>
      </c>
      <c r="K570" s="24">
        <v>1</v>
      </c>
      <c r="L570" s="31">
        <v>43700</v>
      </c>
      <c r="M570" s="31">
        <v>44515</v>
      </c>
      <c r="N570" s="23" t="s">
        <v>356</v>
      </c>
      <c r="O570" s="13">
        <v>1</v>
      </c>
      <c r="P570" s="90">
        <v>43700</v>
      </c>
      <c r="Q570" s="74">
        <v>44515</v>
      </c>
      <c r="R570" s="56"/>
      <c r="S570" s="56"/>
      <c r="T570" s="56"/>
      <c r="U570" s="56"/>
      <c r="V570" s="56"/>
      <c r="W570" s="23" t="s">
        <v>6</v>
      </c>
      <c r="X570" s="18">
        <v>0</v>
      </c>
      <c r="Y570" s="18">
        <v>0</v>
      </c>
      <c r="Z570" s="18" t="s">
        <v>5</v>
      </c>
      <c r="AA570" s="111"/>
    </row>
    <row r="571" spans="1:28" s="55" customFormat="1" ht="120" hidden="1">
      <c r="A571" s="77" t="e">
        <v>#N/A</v>
      </c>
      <c r="B571" s="18" t="s">
        <v>112</v>
      </c>
      <c r="C571" s="18" t="s">
        <v>109</v>
      </c>
      <c r="D571" s="18" t="s">
        <v>109</v>
      </c>
      <c r="E571" s="18">
        <v>570</v>
      </c>
      <c r="F571" s="68" t="s">
        <v>1613</v>
      </c>
      <c r="G571" s="18" t="s">
        <v>202</v>
      </c>
      <c r="H571" s="18" t="s">
        <v>1614</v>
      </c>
      <c r="I571" s="18" t="s">
        <v>196</v>
      </c>
      <c r="J571" s="19" t="s">
        <v>1522</v>
      </c>
      <c r="K571" s="22">
        <v>0.05</v>
      </c>
      <c r="L571" s="19"/>
      <c r="M571" s="19"/>
      <c r="N571" s="19"/>
      <c r="O571" s="78"/>
      <c r="P571" s="19"/>
      <c r="Q571" s="21"/>
      <c r="R571" s="56"/>
      <c r="S571" s="56"/>
      <c r="T571" s="56"/>
      <c r="U571" s="56"/>
      <c r="V571" s="56"/>
      <c r="W571" s="18" t="s">
        <v>168</v>
      </c>
      <c r="X571" s="18" t="s">
        <v>209</v>
      </c>
      <c r="Y571" s="18" t="s">
        <v>210</v>
      </c>
      <c r="Z571" s="18" t="s">
        <v>1615</v>
      </c>
      <c r="AA571" s="109"/>
    </row>
    <row r="572" spans="1:28" s="55" customFormat="1" ht="105" hidden="1">
      <c r="A572" s="77" t="e">
        <v>#N/A</v>
      </c>
      <c r="B572" s="18" t="s">
        <v>112</v>
      </c>
      <c r="C572" s="18" t="s">
        <v>109</v>
      </c>
      <c r="D572" s="18" t="s">
        <v>109</v>
      </c>
      <c r="E572" s="18">
        <v>571</v>
      </c>
      <c r="F572" s="68" t="s">
        <v>1616</v>
      </c>
      <c r="G572" s="18" t="s">
        <v>202</v>
      </c>
      <c r="H572" s="18" t="s">
        <v>1617</v>
      </c>
      <c r="I572" s="18" t="s">
        <v>204</v>
      </c>
      <c r="J572" s="19" t="s">
        <v>197</v>
      </c>
      <c r="K572" s="22">
        <v>0</v>
      </c>
      <c r="L572" s="19"/>
      <c r="M572" s="19"/>
      <c r="N572" s="19"/>
      <c r="O572" s="78"/>
      <c r="P572" s="19"/>
      <c r="Q572" s="21"/>
      <c r="R572" s="56"/>
      <c r="S572" s="56"/>
      <c r="T572" s="56"/>
      <c r="U572" s="56"/>
      <c r="V572" s="56"/>
      <c r="W572" s="18" t="s">
        <v>168</v>
      </c>
      <c r="X572" s="18" t="s">
        <v>209</v>
      </c>
      <c r="Y572" s="18" t="s">
        <v>210</v>
      </c>
      <c r="Z572" s="18" t="s">
        <v>1618</v>
      </c>
      <c r="AA572" s="109"/>
    </row>
    <row r="573" spans="1:28" s="55" customFormat="1" ht="90" hidden="1">
      <c r="A573" s="18">
        <v>310127</v>
      </c>
      <c r="B573" s="18" t="s">
        <v>10</v>
      </c>
      <c r="C573" s="67" t="s">
        <v>105</v>
      </c>
      <c r="D573" s="67" t="s">
        <v>106</v>
      </c>
      <c r="E573" s="18">
        <v>572</v>
      </c>
      <c r="F573" s="68" t="s">
        <v>1353</v>
      </c>
      <c r="G573" s="18" t="s">
        <v>202</v>
      </c>
      <c r="H573" s="18" t="s">
        <v>1312</v>
      </c>
      <c r="I573" s="18" t="s">
        <v>204</v>
      </c>
      <c r="J573" s="19" t="s">
        <v>242</v>
      </c>
      <c r="K573" s="22">
        <v>0.96</v>
      </c>
      <c r="L573" s="21">
        <v>44939</v>
      </c>
      <c r="M573" s="21">
        <v>45631</v>
      </c>
      <c r="N573" s="100" t="s">
        <v>242</v>
      </c>
      <c r="O573" s="28">
        <v>0.98</v>
      </c>
      <c r="P573" s="74" t="s">
        <v>1816</v>
      </c>
      <c r="Q573" s="101">
        <v>45659</v>
      </c>
      <c r="R573" s="56"/>
      <c r="S573" s="56"/>
      <c r="T573" s="56"/>
      <c r="U573" s="56"/>
      <c r="V573" s="56"/>
      <c r="W573" s="23" t="s">
        <v>168</v>
      </c>
      <c r="X573" s="18" t="s">
        <v>209</v>
      </c>
      <c r="Y573" s="18" t="s">
        <v>614</v>
      </c>
      <c r="Z573" s="18" t="s">
        <v>1310</v>
      </c>
      <c r="AA573" s="109"/>
    </row>
    <row r="574" spans="1:28" s="55" customFormat="1" ht="60" hidden="1">
      <c r="A574" s="18">
        <v>308002</v>
      </c>
      <c r="B574" s="18" t="s">
        <v>62</v>
      </c>
      <c r="C574" s="67" t="s">
        <v>85</v>
      </c>
      <c r="D574" s="67" t="s">
        <v>86</v>
      </c>
      <c r="E574" s="18">
        <v>573</v>
      </c>
      <c r="F574" s="68" t="s">
        <v>1180</v>
      </c>
      <c r="G574" s="18" t="s">
        <v>202</v>
      </c>
      <c r="H574" s="18" t="s">
        <v>1181</v>
      </c>
      <c r="I574" s="18" t="s">
        <v>204</v>
      </c>
      <c r="J574" s="19" t="s">
        <v>219</v>
      </c>
      <c r="K574" s="22">
        <v>0</v>
      </c>
      <c r="L574" s="19"/>
      <c r="M574" s="19"/>
      <c r="N574" s="19" t="s">
        <v>242</v>
      </c>
      <c r="O574" s="78">
        <v>0.05</v>
      </c>
      <c r="P574" s="21">
        <v>45656</v>
      </c>
      <c r="Q574" s="21">
        <v>46203</v>
      </c>
      <c r="R574" s="56"/>
      <c r="S574" s="56"/>
      <c r="T574" s="56"/>
      <c r="U574" s="56"/>
      <c r="V574" s="56"/>
      <c r="W574" s="18" t="s">
        <v>168</v>
      </c>
      <c r="X574" s="18" t="s">
        <v>283</v>
      </c>
      <c r="Y574" s="18" t="s">
        <v>1182</v>
      </c>
      <c r="Z574" s="18" t="s">
        <v>1183</v>
      </c>
      <c r="AA574" s="109"/>
    </row>
    <row r="575" spans="1:28" s="55" customFormat="1" ht="120" hidden="1">
      <c r="A575" s="18">
        <v>310131</v>
      </c>
      <c r="B575" s="18" t="s">
        <v>11</v>
      </c>
      <c r="C575" s="67" t="s">
        <v>93</v>
      </c>
      <c r="D575" s="67" t="s">
        <v>94</v>
      </c>
      <c r="E575" s="18">
        <v>574</v>
      </c>
      <c r="F575" s="68" t="s">
        <v>1448</v>
      </c>
      <c r="G575" s="18" t="s">
        <v>202</v>
      </c>
      <c r="H575" s="18"/>
      <c r="I575" s="18" t="s">
        <v>204</v>
      </c>
      <c r="J575" s="23" t="s">
        <v>225</v>
      </c>
      <c r="K575" s="24"/>
      <c r="L575" s="23"/>
      <c r="M575" s="23"/>
      <c r="N575" s="23" t="s">
        <v>225</v>
      </c>
      <c r="O575" s="13"/>
      <c r="P575" s="23"/>
      <c r="Q575" s="21"/>
      <c r="R575" s="56"/>
      <c r="S575" s="56"/>
      <c r="T575" s="56"/>
      <c r="U575" s="56"/>
      <c r="V575" s="56"/>
      <c r="W575" s="23" t="s">
        <v>168</v>
      </c>
      <c r="X575" s="18" t="s">
        <v>209</v>
      </c>
      <c r="Y575" s="18" t="s">
        <v>502</v>
      </c>
      <c r="Z575" s="18" t="s">
        <v>1422</v>
      </c>
      <c r="AA575" s="109" t="s">
        <v>1756</v>
      </c>
    </row>
    <row r="576" spans="1:28" s="55" customFormat="1" ht="105">
      <c r="A576" s="18">
        <v>203027</v>
      </c>
      <c r="B576" s="18" t="s">
        <v>9</v>
      </c>
      <c r="C576" s="67" t="s">
        <v>172</v>
      </c>
      <c r="D576" s="67" t="s">
        <v>598</v>
      </c>
      <c r="E576" s="18">
        <v>575</v>
      </c>
      <c r="F576" s="68" t="s">
        <v>612</v>
      </c>
      <c r="G576" s="18" t="s">
        <v>202</v>
      </c>
      <c r="H576" s="18" t="s">
        <v>613</v>
      </c>
      <c r="I576" s="18" t="s">
        <v>196</v>
      </c>
      <c r="J576" s="18" t="s">
        <v>242</v>
      </c>
      <c r="K576" s="13"/>
      <c r="L576" s="18"/>
      <c r="M576" s="18"/>
      <c r="N576" s="18" t="s">
        <v>242</v>
      </c>
      <c r="O576" s="13"/>
      <c r="P576" s="18"/>
      <c r="Q576" s="21"/>
      <c r="R576" s="56" t="s">
        <v>242</v>
      </c>
      <c r="S576" s="126">
        <v>1</v>
      </c>
      <c r="T576" s="56"/>
      <c r="U576" s="56"/>
      <c r="V576" s="59" t="s">
        <v>1810</v>
      </c>
      <c r="W576" s="18" t="s">
        <v>168</v>
      </c>
      <c r="X576" s="18" t="s">
        <v>209</v>
      </c>
      <c r="Y576" s="18" t="s">
        <v>614</v>
      </c>
      <c r="Z576" s="18" t="s">
        <v>615</v>
      </c>
      <c r="AA576" s="111"/>
      <c r="AB576" s="55" t="s">
        <v>1864</v>
      </c>
    </row>
    <row r="577" spans="1:28" s="55" customFormat="1" ht="105">
      <c r="A577" s="18">
        <v>203027</v>
      </c>
      <c r="B577" s="18" t="s">
        <v>9</v>
      </c>
      <c r="C577" s="67" t="s">
        <v>172</v>
      </c>
      <c r="D577" s="67" t="s">
        <v>598</v>
      </c>
      <c r="E577" s="18">
        <v>576</v>
      </c>
      <c r="F577" s="68" t="s">
        <v>616</v>
      </c>
      <c r="G577" s="18" t="s">
        <v>202</v>
      </c>
      <c r="H577" s="18" t="s">
        <v>617</v>
      </c>
      <c r="I577" s="18" t="s">
        <v>196</v>
      </c>
      <c r="J577" s="18" t="s">
        <v>242</v>
      </c>
      <c r="K577" s="13"/>
      <c r="L577" s="18"/>
      <c r="M577" s="18"/>
      <c r="N577" s="18" t="s">
        <v>242</v>
      </c>
      <c r="O577" s="13"/>
      <c r="P577" s="18"/>
      <c r="Q577" s="21"/>
      <c r="R577" s="56" t="s">
        <v>242</v>
      </c>
      <c r="S577" s="126">
        <v>1</v>
      </c>
      <c r="T577" s="56"/>
      <c r="U577" s="56"/>
      <c r="V577" s="59" t="s">
        <v>1810</v>
      </c>
      <c r="W577" s="18" t="s">
        <v>168</v>
      </c>
      <c r="X577" s="18" t="s">
        <v>209</v>
      </c>
      <c r="Y577" s="18" t="s">
        <v>614</v>
      </c>
      <c r="Z577" s="18" t="s">
        <v>615</v>
      </c>
      <c r="AA577" s="109"/>
      <c r="AB577" s="55" t="s">
        <v>1859</v>
      </c>
    </row>
    <row r="578" spans="1:28" s="55" customFormat="1" ht="45" hidden="1">
      <c r="A578" s="18">
        <v>203027</v>
      </c>
      <c r="B578" s="18" t="s">
        <v>0</v>
      </c>
      <c r="C578" s="67" t="s">
        <v>172</v>
      </c>
      <c r="D578" s="67" t="s">
        <v>598</v>
      </c>
      <c r="E578" s="18">
        <v>577</v>
      </c>
      <c r="F578" s="68" t="s">
        <v>600</v>
      </c>
      <c r="G578" s="18" t="s">
        <v>202</v>
      </c>
      <c r="H578" s="18"/>
      <c r="I578" s="18" t="s">
        <v>196</v>
      </c>
      <c r="J578" s="18" t="s">
        <v>197</v>
      </c>
      <c r="K578" s="13">
        <v>0</v>
      </c>
      <c r="L578" s="18"/>
      <c r="M578" s="18"/>
      <c r="N578" s="18" t="s">
        <v>197</v>
      </c>
      <c r="O578" s="13">
        <v>0</v>
      </c>
      <c r="P578" s="13" t="s">
        <v>109</v>
      </c>
      <c r="Q578" s="13" t="s">
        <v>109</v>
      </c>
      <c r="R578" s="56"/>
      <c r="S578" s="56"/>
      <c r="T578" s="56"/>
      <c r="U578" s="56"/>
      <c r="V578" s="56"/>
      <c r="W578" s="18" t="s">
        <v>6</v>
      </c>
      <c r="X578" s="18">
        <v>0</v>
      </c>
      <c r="Y578" s="18">
        <v>0</v>
      </c>
      <c r="Z578" s="18" t="s">
        <v>5</v>
      </c>
      <c r="AA578" s="109"/>
    </row>
    <row r="579" spans="1:28" s="55" customFormat="1" ht="45" hidden="1">
      <c r="A579" s="18">
        <v>203027</v>
      </c>
      <c r="B579" s="18" t="s">
        <v>0</v>
      </c>
      <c r="C579" s="67" t="s">
        <v>172</v>
      </c>
      <c r="D579" s="67" t="s">
        <v>598</v>
      </c>
      <c r="E579" s="18">
        <v>578</v>
      </c>
      <c r="F579" s="68" t="s">
        <v>601</v>
      </c>
      <c r="G579" s="18" t="s">
        <v>202</v>
      </c>
      <c r="H579" s="18"/>
      <c r="I579" s="18" t="s">
        <v>196</v>
      </c>
      <c r="J579" s="18" t="s">
        <v>197</v>
      </c>
      <c r="K579" s="13">
        <v>0</v>
      </c>
      <c r="L579" s="18"/>
      <c r="M579" s="18"/>
      <c r="N579" s="18" t="s">
        <v>197</v>
      </c>
      <c r="O579" s="13">
        <v>0</v>
      </c>
      <c r="P579" s="13" t="s">
        <v>109</v>
      </c>
      <c r="Q579" s="13" t="s">
        <v>109</v>
      </c>
      <c r="R579" s="56"/>
      <c r="S579" s="56"/>
      <c r="T579" s="56"/>
      <c r="U579" s="56"/>
      <c r="V579" s="56"/>
      <c r="W579" s="18" t="s">
        <v>6</v>
      </c>
      <c r="X579" s="18">
        <v>0</v>
      </c>
      <c r="Y579" s="18">
        <v>0</v>
      </c>
      <c r="Z579" s="18" t="s">
        <v>5</v>
      </c>
      <c r="AA579" s="109"/>
    </row>
    <row r="580" spans="1:28" s="55" customFormat="1" ht="45" hidden="1">
      <c r="A580" s="18">
        <v>203027</v>
      </c>
      <c r="B580" s="18" t="s">
        <v>0</v>
      </c>
      <c r="C580" s="67" t="s">
        <v>172</v>
      </c>
      <c r="D580" s="67" t="s">
        <v>598</v>
      </c>
      <c r="E580" s="18">
        <v>579</v>
      </c>
      <c r="F580" s="68" t="s">
        <v>602</v>
      </c>
      <c r="G580" s="18" t="s">
        <v>202</v>
      </c>
      <c r="H580" s="18"/>
      <c r="I580" s="18" t="s">
        <v>196</v>
      </c>
      <c r="J580" s="18" t="s">
        <v>197</v>
      </c>
      <c r="K580" s="13">
        <v>0</v>
      </c>
      <c r="L580" s="18"/>
      <c r="M580" s="18"/>
      <c r="N580" s="18" t="s">
        <v>197</v>
      </c>
      <c r="O580" s="13">
        <v>0</v>
      </c>
      <c r="P580" s="13" t="s">
        <v>109</v>
      </c>
      <c r="Q580" s="13" t="s">
        <v>109</v>
      </c>
      <c r="R580" s="56"/>
      <c r="S580" s="56"/>
      <c r="T580" s="56"/>
      <c r="U580" s="56"/>
      <c r="V580" s="56"/>
      <c r="W580" s="18" t="s">
        <v>6</v>
      </c>
      <c r="X580" s="18">
        <v>0</v>
      </c>
      <c r="Y580" s="18">
        <v>0</v>
      </c>
      <c r="Z580" s="18" t="s">
        <v>5</v>
      </c>
      <c r="AA580" s="109"/>
    </row>
    <row r="581" spans="1:28" s="55" customFormat="1" ht="315" hidden="1">
      <c r="A581" s="18">
        <v>203027</v>
      </c>
      <c r="B581" s="18" t="s">
        <v>19</v>
      </c>
      <c r="C581" s="67" t="s">
        <v>172</v>
      </c>
      <c r="D581" s="67" t="s">
        <v>598</v>
      </c>
      <c r="E581" s="18">
        <v>580</v>
      </c>
      <c r="F581" s="68" t="s">
        <v>599</v>
      </c>
      <c r="G581" s="18" t="s">
        <v>202</v>
      </c>
      <c r="H581" s="18"/>
      <c r="I581" s="18" t="s">
        <v>196</v>
      </c>
      <c r="J581" s="23" t="s">
        <v>242</v>
      </c>
      <c r="K581" s="24">
        <v>0.1</v>
      </c>
      <c r="L581" s="40">
        <v>44228</v>
      </c>
      <c r="M581" s="41">
        <v>45808</v>
      </c>
      <c r="N581" s="23" t="s">
        <v>242</v>
      </c>
      <c r="O581" s="13">
        <v>0.1</v>
      </c>
      <c r="P581" s="21">
        <v>45474</v>
      </c>
      <c r="Q581" s="21">
        <v>48579</v>
      </c>
      <c r="R581" s="56"/>
      <c r="S581" s="56"/>
      <c r="T581" s="56"/>
      <c r="U581" s="56"/>
      <c r="V581" s="56"/>
      <c r="W581" s="23" t="s">
        <v>6</v>
      </c>
      <c r="X581" s="18">
        <v>0</v>
      </c>
      <c r="Y581" s="18">
        <v>0</v>
      </c>
      <c r="Z581" s="18" t="s">
        <v>5</v>
      </c>
      <c r="AA581" s="112" t="s">
        <v>1757</v>
      </c>
    </row>
    <row r="582" spans="1:28" s="55" customFormat="1" ht="45" hidden="1">
      <c r="A582" s="18">
        <v>203027</v>
      </c>
      <c r="B582" s="18" t="s">
        <v>0</v>
      </c>
      <c r="C582" s="67" t="s">
        <v>172</v>
      </c>
      <c r="D582" s="67" t="s">
        <v>598</v>
      </c>
      <c r="E582" s="18">
        <v>581</v>
      </c>
      <c r="F582" s="68" t="s">
        <v>603</v>
      </c>
      <c r="G582" s="18" t="s">
        <v>202</v>
      </c>
      <c r="H582" s="18"/>
      <c r="I582" s="18" t="s">
        <v>196</v>
      </c>
      <c r="J582" s="18" t="s">
        <v>197</v>
      </c>
      <c r="K582" s="13">
        <v>0</v>
      </c>
      <c r="L582" s="18"/>
      <c r="M582" s="18"/>
      <c r="N582" s="18" t="s">
        <v>197</v>
      </c>
      <c r="O582" s="13">
        <v>0</v>
      </c>
      <c r="P582" s="13" t="s">
        <v>109</v>
      </c>
      <c r="Q582" s="13" t="s">
        <v>109</v>
      </c>
      <c r="R582" s="56"/>
      <c r="S582" s="56"/>
      <c r="T582" s="56"/>
      <c r="U582" s="56"/>
      <c r="V582" s="56"/>
      <c r="W582" s="18" t="s">
        <v>6</v>
      </c>
      <c r="X582" s="18">
        <v>0</v>
      </c>
      <c r="Y582" s="18">
        <v>0</v>
      </c>
      <c r="Z582" s="18" t="s">
        <v>5</v>
      </c>
      <c r="AA582" s="109"/>
    </row>
    <row r="583" spans="1:28" s="55" customFormat="1" ht="45" hidden="1">
      <c r="A583" s="18">
        <v>203027</v>
      </c>
      <c r="B583" s="18" t="s">
        <v>0</v>
      </c>
      <c r="C583" s="67" t="s">
        <v>172</v>
      </c>
      <c r="D583" s="67" t="s">
        <v>598</v>
      </c>
      <c r="E583" s="18">
        <v>582</v>
      </c>
      <c r="F583" s="68" t="s">
        <v>604</v>
      </c>
      <c r="G583" s="18" t="s">
        <v>202</v>
      </c>
      <c r="H583" s="18"/>
      <c r="I583" s="18" t="s">
        <v>196</v>
      </c>
      <c r="J583" s="18" t="s">
        <v>197</v>
      </c>
      <c r="K583" s="13">
        <v>0</v>
      </c>
      <c r="L583" s="18"/>
      <c r="M583" s="18"/>
      <c r="N583" s="18" t="s">
        <v>197</v>
      </c>
      <c r="O583" s="13">
        <v>0</v>
      </c>
      <c r="P583" s="13" t="s">
        <v>109</v>
      </c>
      <c r="Q583" s="13" t="s">
        <v>109</v>
      </c>
      <c r="R583" s="56"/>
      <c r="S583" s="56"/>
      <c r="T583" s="56"/>
      <c r="U583" s="56"/>
      <c r="V583" s="56"/>
      <c r="W583" s="18" t="s">
        <v>6</v>
      </c>
      <c r="X583" s="18">
        <v>0</v>
      </c>
      <c r="Y583" s="18">
        <v>0</v>
      </c>
      <c r="Z583" s="18" t="s">
        <v>5</v>
      </c>
      <c r="AA583" s="109"/>
    </row>
    <row r="584" spans="1:28" s="55" customFormat="1" ht="45" hidden="1">
      <c r="A584" s="18">
        <v>203027</v>
      </c>
      <c r="B584" s="18" t="s">
        <v>0</v>
      </c>
      <c r="C584" s="67" t="s">
        <v>172</v>
      </c>
      <c r="D584" s="67" t="s">
        <v>598</v>
      </c>
      <c r="E584" s="18">
        <v>583</v>
      </c>
      <c r="F584" s="68" t="s">
        <v>605</v>
      </c>
      <c r="G584" s="18" t="s">
        <v>202</v>
      </c>
      <c r="H584" s="18"/>
      <c r="I584" s="18" t="s">
        <v>196</v>
      </c>
      <c r="J584" s="18" t="s">
        <v>197</v>
      </c>
      <c r="K584" s="13">
        <v>0</v>
      </c>
      <c r="L584" s="18"/>
      <c r="M584" s="18"/>
      <c r="N584" s="18" t="s">
        <v>197</v>
      </c>
      <c r="O584" s="13">
        <v>0</v>
      </c>
      <c r="P584" s="13" t="s">
        <v>109</v>
      </c>
      <c r="Q584" s="13" t="s">
        <v>109</v>
      </c>
      <c r="R584" s="56"/>
      <c r="S584" s="56"/>
      <c r="T584" s="56"/>
      <c r="U584" s="56"/>
      <c r="V584" s="56"/>
      <c r="W584" s="18" t="s">
        <v>6</v>
      </c>
      <c r="X584" s="18">
        <v>0</v>
      </c>
      <c r="Y584" s="18">
        <v>0</v>
      </c>
      <c r="Z584" s="18" t="s">
        <v>5</v>
      </c>
      <c r="AA584" s="109"/>
    </row>
    <row r="585" spans="1:28" s="55" customFormat="1" ht="45" hidden="1">
      <c r="A585" s="18">
        <v>203027</v>
      </c>
      <c r="B585" s="18" t="s">
        <v>0</v>
      </c>
      <c r="C585" s="67" t="s">
        <v>172</v>
      </c>
      <c r="D585" s="67" t="s">
        <v>598</v>
      </c>
      <c r="E585" s="18">
        <v>584</v>
      </c>
      <c r="F585" s="68" t="s">
        <v>606</v>
      </c>
      <c r="G585" s="18" t="s">
        <v>202</v>
      </c>
      <c r="H585" s="18"/>
      <c r="I585" s="18" t="s">
        <v>196</v>
      </c>
      <c r="J585" s="18" t="s">
        <v>197</v>
      </c>
      <c r="K585" s="13">
        <v>0</v>
      </c>
      <c r="L585" s="18"/>
      <c r="M585" s="18"/>
      <c r="N585" s="18" t="s">
        <v>197</v>
      </c>
      <c r="O585" s="13">
        <v>0</v>
      </c>
      <c r="P585" s="13" t="s">
        <v>109</v>
      </c>
      <c r="Q585" s="13" t="s">
        <v>109</v>
      </c>
      <c r="R585" s="56"/>
      <c r="S585" s="56"/>
      <c r="T585" s="56"/>
      <c r="U585" s="56"/>
      <c r="V585" s="56"/>
      <c r="W585" s="18" t="s">
        <v>6</v>
      </c>
      <c r="X585" s="18">
        <v>0</v>
      </c>
      <c r="Y585" s="18">
        <v>0</v>
      </c>
      <c r="Z585" s="18" t="s">
        <v>5</v>
      </c>
      <c r="AA585" s="109"/>
    </row>
    <row r="586" spans="1:28" s="55" customFormat="1" ht="45" hidden="1">
      <c r="A586" s="18">
        <v>203027</v>
      </c>
      <c r="B586" s="18" t="s">
        <v>0</v>
      </c>
      <c r="C586" s="67" t="s">
        <v>172</v>
      </c>
      <c r="D586" s="67" t="s">
        <v>598</v>
      </c>
      <c r="E586" s="18">
        <v>585</v>
      </c>
      <c r="F586" s="68" t="s">
        <v>607</v>
      </c>
      <c r="G586" s="18" t="s">
        <v>202</v>
      </c>
      <c r="H586" s="18"/>
      <c r="I586" s="18" t="s">
        <v>196</v>
      </c>
      <c r="J586" s="18" t="s">
        <v>197</v>
      </c>
      <c r="K586" s="13">
        <v>0</v>
      </c>
      <c r="L586" s="18"/>
      <c r="M586" s="18"/>
      <c r="N586" s="18" t="s">
        <v>197</v>
      </c>
      <c r="O586" s="13">
        <v>0</v>
      </c>
      <c r="P586" s="13" t="s">
        <v>109</v>
      </c>
      <c r="Q586" s="13" t="s">
        <v>109</v>
      </c>
      <c r="R586" s="56"/>
      <c r="S586" s="56"/>
      <c r="T586" s="56"/>
      <c r="U586" s="56"/>
      <c r="V586" s="56"/>
      <c r="W586" s="18" t="s">
        <v>6</v>
      </c>
      <c r="X586" s="18">
        <v>0</v>
      </c>
      <c r="Y586" s="18">
        <v>0</v>
      </c>
      <c r="Z586" s="18" t="s">
        <v>5</v>
      </c>
      <c r="AA586" s="109"/>
    </row>
    <row r="587" spans="1:28" s="55" customFormat="1" ht="45" hidden="1">
      <c r="A587" s="18">
        <v>203027</v>
      </c>
      <c r="B587" s="18" t="s">
        <v>0</v>
      </c>
      <c r="C587" s="67" t="s">
        <v>172</v>
      </c>
      <c r="D587" s="67" t="s">
        <v>598</v>
      </c>
      <c r="E587" s="18">
        <v>586</v>
      </c>
      <c r="F587" s="68" t="s">
        <v>608</v>
      </c>
      <c r="G587" s="18" t="s">
        <v>202</v>
      </c>
      <c r="H587" s="18"/>
      <c r="I587" s="18" t="s">
        <v>196</v>
      </c>
      <c r="J587" s="18" t="s">
        <v>197</v>
      </c>
      <c r="K587" s="13">
        <v>0</v>
      </c>
      <c r="L587" s="18"/>
      <c r="M587" s="18"/>
      <c r="N587" s="18" t="s">
        <v>197</v>
      </c>
      <c r="O587" s="13">
        <v>0</v>
      </c>
      <c r="P587" s="13" t="s">
        <v>109</v>
      </c>
      <c r="Q587" s="13" t="s">
        <v>109</v>
      </c>
      <c r="R587" s="56"/>
      <c r="S587" s="56"/>
      <c r="T587" s="56"/>
      <c r="U587" s="56"/>
      <c r="V587" s="56"/>
      <c r="W587" s="18" t="s">
        <v>6</v>
      </c>
      <c r="X587" s="18">
        <v>0</v>
      </c>
      <c r="Y587" s="18">
        <v>0</v>
      </c>
      <c r="Z587" s="18" t="s">
        <v>5</v>
      </c>
      <c r="AA587" s="109"/>
    </row>
    <row r="588" spans="1:28" s="55" customFormat="1" ht="45" hidden="1">
      <c r="A588" s="18">
        <v>203027</v>
      </c>
      <c r="B588" s="18" t="s">
        <v>0</v>
      </c>
      <c r="C588" s="67" t="s">
        <v>172</v>
      </c>
      <c r="D588" s="67" t="s">
        <v>598</v>
      </c>
      <c r="E588" s="18">
        <v>587</v>
      </c>
      <c r="F588" s="68" t="s">
        <v>609</v>
      </c>
      <c r="G588" s="18" t="s">
        <v>202</v>
      </c>
      <c r="H588" s="18"/>
      <c r="I588" s="18" t="s">
        <v>196</v>
      </c>
      <c r="J588" s="18" t="s">
        <v>197</v>
      </c>
      <c r="K588" s="13">
        <v>0</v>
      </c>
      <c r="L588" s="18"/>
      <c r="M588" s="18"/>
      <c r="N588" s="18" t="s">
        <v>197</v>
      </c>
      <c r="O588" s="13">
        <v>0</v>
      </c>
      <c r="P588" s="13" t="s">
        <v>109</v>
      </c>
      <c r="Q588" s="13" t="s">
        <v>109</v>
      </c>
      <c r="R588" s="56"/>
      <c r="S588" s="56"/>
      <c r="T588" s="56"/>
      <c r="U588" s="56"/>
      <c r="V588" s="56"/>
      <c r="W588" s="18" t="s">
        <v>6</v>
      </c>
      <c r="X588" s="18">
        <v>0</v>
      </c>
      <c r="Y588" s="18">
        <v>0</v>
      </c>
      <c r="Z588" s="18" t="s">
        <v>5</v>
      </c>
      <c r="AA588" s="109"/>
    </row>
    <row r="589" spans="1:28" s="55" customFormat="1" ht="45" hidden="1">
      <c r="A589" s="18">
        <v>203027</v>
      </c>
      <c r="B589" s="18" t="s">
        <v>0</v>
      </c>
      <c r="C589" s="67" t="s">
        <v>172</v>
      </c>
      <c r="D589" s="67" t="s">
        <v>598</v>
      </c>
      <c r="E589" s="18">
        <v>588</v>
      </c>
      <c r="F589" s="68" t="s">
        <v>610</v>
      </c>
      <c r="G589" s="18" t="s">
        <v>202</v>
      </c>
      <c r="H589" s="18"/>
      <c r="I589" s="18" t="s">
        <v>196</v>
      </c>
      <c r="J589" s="18" t="s">
        <v>197</v>
      </c>
      <c r="K589" s="13">
        <v>0</v>
      </c>
      <c r="L589" s="18"/>
      <c r="M589" s="18"/>
      <c r="N589" s="18" t="s">
        <v>197</v>
      </c>
      <c r="O589" s="13">
        <v>0</v>
      </c>
      <c r="P589" s="13" t="s">
        <v>109</v>
      </c>
      <c r="Q589" s="13" t="s">
        <v>109</v>
      </c>
      <c r="R589" s="56"/>
      <c r="S589" s="56"/>
      <c r="T589" s="56"/>
      <c r="U589" s="56"/>
      <c r="V589" s="56"/>
      <c r="W589" s="18" t="s">
        <v>6</v>
      </c>
      <c r="X589" s="18">
        <v>0</v>
      </c>
      <c r="Y589" s="18">
        <v>0</v>
      </c>
      <c r="Z589" s="18" t="s">
        <v>5</v>
      </c>
      <c r="AA589" s="109"/>
    </row>
    <row r="590" spans="1:28" s="55" customFormat="1" ht="45" hidden="1">
      <c r="A590" s="18">
        <v>203027</v>
      </c>
      <c r="B590" s="18" t="s">
        <v>0</v>
      </c>
      <c r="C590" s="67" t="s">
        <v>172</v>
      </c>
      <c r="D590" s="67" t="s">
        <v>598</v>
      </c>
      <c r="E590" s="18">
        <v>589</v>
      </c>
      <c r="F590" s="68" t="s">
        <v>611</v>
      </c>
      <c r="G590" s="18" t="s">
        <v>202</v>
      </c>
      <c r="H590" s="18"/>
      <c r="I590" s="18" t="s">
        <v>196</v>
      </c>
      <c r="J590" s="18" t="s">
        <v>197</v>
      </c>
      <c r="K590" s="13">
        <v>0</v>
      </c>
      <c r="L590" s="18"/>
      <c r="M590" s="18"/>
      <c r="N590" s="18" t="s">
        <v>197</v>
      </c>
      <c r="O590" s="13">
        <v>0</v>
      </c>
      <c r="P590" s="13" t="s">
        <v>109</v>
      </c>
      <c r="Q590" s="13" t="s">
        <v>109</v>
      </c>
      <c r="R590" s="56"/>
      <c r="S590" s="56"/>
      <c r="T590" s="56"/>
      <c r="U590" s="56"/>
      <c r="V590" s="56"/>
      <c r="W590" s="18" t="s">
        <v>6</v>
      </c>
      <c r="X590" s="18">
        <v>0</v>
      </c>
      <c r="Y590" s="18">
        <v>0</v>
      </c>
      <c r="Z590" s="18" t="s">
        <v>5</v>
      </c>
      <c r="AA590" s="109"/>
    </row>
    <row r="591" spans="1:28" s="55" customFormat="1" ht="90" hidden="1">
      <c r="A591" s="18">
        <v>304022</v>
      </c>
      <c r="B591" s="18" t="s">
        <v>268</v>
      </c>
      <c r="C591" s="67" t="s">
        <v>14</v>
      </c>
      <c r="D591" s="67" t="s">
        <v>15</v>
      </c>
      <c r="E591" s="18">
        <v>590</v>
      </c>
      <c r="F591" s="68" t="s">
        <v>1141</v>
      </c>
      <c r="G591" s="18" t="s">
        <v>194</v>
      </c>
      <c r="H591" s="18" t="s">
        <v>1142</v>
      </c>
      <c r="I591" s="18" t="s">
        <v>271</v>
      </c>
      <c r="J591" s="19" t="s">
        <v>197</v>
      </c>
      <c r="K591" s="22">
        <v>0</v>
      </c>
      <c r="L591" s="19" t="s">
        <v>63</v>
      </c>
      <c r="M591" s="19" t="s">
        <v>63</v>
      </c>
      <c r="N591" s="18" t="s">
        <v>197</v>
      </c>
      <c r="O591" s="13">
        <v>0</v>
      </c>
      <c r="P591" s="13" t="s">
        <v>109</v>
      </c>
      <c r="Q591" s="13" t="s">
        <v>109</v>
      </c>
      <c r="R591" s="56"/>
      <c r="S591" s="56"/>
      <c r="T591" s="56"/>
      <c r="U591" s="56"/>
      <c r="V591" s="56"/>
      <c r="W591" s="23" t="s">
        <v>168</v>
      </c>
      <c r="X591" s="18" t="s">
        <v>209</v>
      </c>
      <c r="Y591" s="18" t="s">
        <v>502</v>
      </c>
      <c r="Z591" s="18" t="s">
        <v>503</v>
      </c>
      <c r="AA591" s="109"/>
    </row>
    <row r="592" spans="1:28" s="55" customFormat="1" ht="90" hidden="1">
      <c r="A592" s="18">
        <v>304022</v>
      </c>
      <c r="B592" s="18" t="s">
        <v>205</v>
      </c>
      <c r="C592" s="67" t="s">
        <v>14</v>
      </c>
      <c r="D592" s="67" t="s">
        <v>15</v>
      </c>
      <c r="E592" s="18">
        <v>591</v>
      </c>
      <c r="F592" s="68" t="s">
        <v>1139</v>
      </c>
      <c r="G592" s="18" t="s">
        <v>194</v>
      </c>
      <c r="H592" s="18" t="s">
        <v>1140</v>
      </c>
      <c r="I592" s="18" t="s">
        <v>271</v>
      </c>
      <c r="J592" s="18" t="s">
        <v>197</v>
      </c>
      <c r="K592" s="13">
        <v>0</v>
      </c>
      <c r="L592" s="18"/>
      <c r="M592" s="18"/>
      <c r="N592" s="18"/>
      <c r="O592" s="13"/>
      <c r="P592" s="18"/>
      <c r="Q592" s="21"/>
      <c r="R592" s="56"/>
      <c r="S592" s="56"/>
      <c r="T592" s="56"/>
      <c r="U592" s="56"/>
      <c r="V592" s="56"/>
      <c r="W592" s="18" t="s">
        <v>6</v>
      </c>
      <c r="X592" s="18">
        <v>0</v>
      </c>
      <c r="Y592" s="18">
        <v>0</v>
      </c>
      <c r="Z592" s="18" t="s">
        <v>5</v>
      </c>
      <c r="AA592" s="109"/>
    </row>
    <row r="593" spans="1:27" s="55" customFormat="1" ht="60" hidden="1">
      <c r="A593" s="18">
        <v>304022</v>
      </c>
      <c r="B593" s="18" t="s">
        <v>268</v>
      </c>
      <c r="C593" s="67" t="s">
        <v>14</v>
      </c>
      <c r="D593" s="67" t="s">
        <v>15</v>
      </c>
      <c r="E593" s="18">
        <v>592</v>
      </c>
      <c r="F593" s="68" t="s">
        <v>1143</v>
      </c>
      <c r="G593" s="18" t="s">
        <v>194</v>
      </c>
      <c r="H593" s="18" t="s">
        <v>1144</v>
      </c>
      <c r="I593" s="18" t="s">
        <v>271</v>
      </c>
      <c r="J593" s="19" t="s">
        <v>236</v>
      </c>
      <c r="K593" s="22">
        <v>0</v>
      </c>
      <c r="L593" s="19" t="s">
        <v>63</v>
      </c>
      <c r="M593" s="19" t="s">
        <v>63</v>
      </c>
      <c r="N593" s="18" t="s">
        <v>197</v>
      </c>
      <c r="O593" s="13">
        <v>0</v>
      </c>
      <c r="P593" s="13" t="s">
        <v>109</v>
      </c>
      <c r="Q593" s="13" t="s">
        <v>109</v>
      </c>
      <c r="R593" s="56"/>
      <c r="S593" s="56"/>
      <c r="T593" s="56"/>
      <c r="U593" s="56"/>
      <c r="V593" s="56"/>
      <c r="W593" s="23" t="s">
        <v>6</v>
      </c>
      <c r="X593" s="18">
        <v>0</v>
      </c>
      <c r="Y593" s="18">
        <v>0</v>
      </c>
      <c r="Z593" s="18" t="s">
        <v>5</v>
      </c>
      <c r="AA593" s="109" t="s">
        <v>1758</v>
      </c>
    </row>
    <row r="594" spans="1:27" s="55" customFormat="1" ht="90" hidden="1">
      <c r="A594" s="18">
        <v>304022</v>
      </c>
      <c r="B594" s="18" t="s">
        <v>64</v>
      </c>
      <c r="C594" s="67" t="s">
        <v>14</v>
      </c>
      <c r="D594" s="67" t="s">
        <v>15</v>
      </c>
      <c r="E594" s="18">
        <v>593</v>
      </c>
      <c r="F594" s="68" t="s">
        <v>1148</v>
      </c>
      <c r="G594" s="18" t="s">
        <v>202</v>
      </c>
      <c r="H594" s="18" t="s">
        <v>1146</v>
      </c>
      <c r="I594" s="18" t="s">
        <v>271</v>
      </c>
      <c r="J594" s="19" t="s">
        <v>197</v>
      </c>
      <c r="K594" s="22">
        <v>0</v>
      </c>
      <c r="L594" s="19" t="s">
        <v>437</v>
      </c>
      <c r="M594" s="19" t="s">
        <v>437</v>
      </c>
      <c r="N594" s="18" t="s">
        <v>197</v>
      </c>
      <c r="O594" s="13">
        <v>0</v>
      </c>
      <c r="P594" s="13" t="s">
        <v>109</v>
      </c>
      <c r="Q594" s="13" t="s">
        <v>109</v>
      </c>
      <c r="R594" s="56"/>
      <c r="S594" s="56"/>
      <c r="T594" s="56"/>
      <c r="U594" s="56"/>
      <c r="V594" s="56"/>
      <c r="W594" s="23" t="s">
        <v>6</v>
      </c>
      <c r="X594" s="18">
        <v>0</v>
      </c>
      <c r="Y594" s="18">
        <v>0</v>
      </c>
      <c r="Z594" s="18" t="s">
        <v>5</v>
      </c>
      <c r="AA594" s="109" t="s">
        <v>1759</v>
      </c>
    </row>
    <row r="595" spans="1:27" s="55" customFormat="1" ht="90" hidden="1">
      <c r="A595" s="18">
        <v>304022</v>
      </c>
      <c r="B595" s="18" t="s">
        <v>268</v>
      </c>
      <c r="C595" s="67" t="s">
        <v>14</v>
      </c>
      <c r="D595" s="67" t="s">
        <v>15</v>
      </c>
      <c r="E595" s="18">
        <v>594</v>
      </c>
      <c r="F595" s="68" t="s">
        <v>1145</v>
      </c>
      <c r="G595" s="18" t="s">
        <v>202</v>
      </c>
      <c r="H595" s="18" t="s">
        <v>1146</v>
      </c>
      <c r="I595" s="18" t="s">
        <v>271</v>
      </c>
      <c r="J595" s="19" t="s">
        <v>208</v>
      </c>
      <c r="K595" s="22">
        <v>0.1</v>
      </c>
      <c r="L595" s="21">
        <v>45208</v>
      </c>
      <c r="M595" s="19" t="s">
        <v>63</v>
      </c>
      <c r="N595" s="19" t="s">
        <v>208</v>
      </c>
      <c r="O595" s="78">
        <v>0.1</v>
      </c>
      <c r="P595" s="21">
        <v>45208</v>
      </c>
      <c r="Q595" s="21"/>
      <c r="R595" s="56"/>
      <c r="S595" s="56"/>
      <c r="T595" s="56"/>
      <c r="U595" s="56"/>
      <c r="V595" s="56"/>
      <c r="W595" s="18" t="s">
        <v>6</v>
      </c>
      <c r="X595" s="18">
        <v>0</v>
      </c>
      <c r="Y595" s="18">
        <v>0</v>
      </c>
      <c r="Z595" s="18" t="s">
        <v>5</v>
      </c>
      <c r="AA595" s="109"/>
    </row>
    <row r="596" spans="1:27" s="55" customFormat="1" ht="120" hidden="1">
      <c r="A596" s="18">
        <v>304022</v>
      </c>
      <c r="B596" s="18" t="s">
        <v>268</v>
      </c>
      <c r="C596" s="67" t="s">
        <v>14</v>
      </c>
      <c r="D596" s="67" t="s">
        <v>15</v>
      </c>
      <c r="E596" s="18">
        <v>595</v>
      </c>
      <c r="F596" s="68" t="s">
        <v>1147</v>
      </c>
      <c r="G596" s="18" t="s">
        <v>202</v>
      </c>
      <c r="H596" s="18" t="s">
        <v>1146</v>
      </c>
      <c r="I596" s="18" t="s">
        <v>271</v>
      </c>
      <c r="J596" s="19" t="s">
        <v>208</v>
      </c>
      <c r="K596" s="22">
        <v>0.1</v>
      </c>
      <c r="L596" s="21">
        <v>45208</v>
      </c>
      <c r="M596" s="19" t="s">
        <v>63</v>
      </c>
      <c r="N596" s="19" t="s">
        <v>208</v>
      </c>
      <c r="O596" s="78">
        <v>0.71</v>
      </c>
      <c r="P596" s="21">
        <v>45208</v>
      </c>
      <c r="Q596" s="21"/>
      <c r="R596" s="56"/>
      <c r="S596" s="56"/>
      <c r="T596" s="56"/>
      <c r="U596" s="56"/>
      <c r="V596" s="56"/>
      <c r="W596" s="31" t="s">
        <v>6</v>
      </c>
      <c r="X596" s="18">
        <v>0</v>
      </c>
      <c r="Y596" s="18">
        <v>0</v>
      </c>
      <c r="Z596" s="18" t="s">
        <v>5</v>
      </c>
      <c r="AA596" s="109" t="s">
        <v>1760</v>
      </c>
    </row>
    <row r="597" spans="1:27" s="55" customFormat="1" ht="60" hidden="1">
      <c r="A597" s="18">
        <v>212056</v>
      </c>
      <c r="B597" s="18" t="s">
        <v>31</v>
      </c>
      <c r="C597" s="67" t="s">
        <v>52</v>
      </c>
      <c r="D597" s="67" t="s">
        <v>53</v>
      </c>
      <c r="E597" s="18">
        <v>596</v>
      </c>
      <c r="F597" s="68" t="s">
        <v>1067</v>
      </c>
      <c r="G597" s="18" t="s">
        <v>194</v>
      </c>
      <c r="H597" s="18" t="s">
        <v>1068</v>
      </c>
      <c r="I597" s="18" t="s">
        <v>196</v>
      </c>
      <c r="J597" s="18" t="s">
        <v>236</v>
      </c>
      <c r="K597" s="27">
        <v>0.12121212121212122</v>
      </c>
      <c r="L597" s="30">
        <v>44319</v>
      </c>
      <c r="M597" s="30">
        <v>49674</v>
      </c>
      <c r="N597" s="18" t="s">
        <v>236</v>
      </c>
      <c r="O597" s="13">
        <v>0.13</v>
      </c>
      <c r="P597" s="90">
        <v>44319</v>
      </c>
      <c r="Q597" s="90">
        <v>49674</v>
      </c>
      <c r="R597" s="56"/>
      <c r="S597" s="56"/>
      <c r="T597" s="56"/>
      <c r="U597" s="56"/>
      <c r="V597" s="56"/>
      <c r="W597" s="23" t="s">
        <v>6</v>
      </c>
      <c r="X597" s="18">
        <v>0</v>
      </c>
      <c r="Y597" s="18">
        <v>0</v>
      </c>
      <c r="Z597" s="18" t="s">
        <v>5</v>
      </c>
      <c r="AA597" s="109" t="s">
        <v>1761</v>
      </c>
    </row>
    <row r="598" spans="1:27" s="55" customFormat="1" ht="150" hidden="1">
      <c r="A598" s="18">
        <v>212048</v>
      </c>
      <c r="B598" s="18" t="s">
        <v>31</v>
      </c>
      <c r="C598" s="67" t="s">
        <v>47</v>
      </c>
      <c r="D598" s="67" t="s">
        <v>1539</v>
      </c>
      <c r="E598" s="18">
        <v>597</v>
      </c>
      <c r="F598" s="68" t="s">
        <v>1540</v>
      </c>
      <c r="G598" s="18" t="s">
        <v>194</v>
      </c>
      <c r="H598" s="18" t="s">
        <v>366</v>
      </c>
      <c r="I598" s="18" t="s">
        <v>196</v>
      </c>
      <c r="J598" s="23" t="s">
        <v>584</v>
      </c>
      <c r="K598" s="27">
        <v>7.0175438596491224E-2</v>
      </c>
      <c r="L598" s="30">
        <v>45259</v>
      </c>
      <c r="M598" s="30">
        <v>46904</v>
      </c>
      <c r="N598" s="23" t="s">
        <v>584</v>
      </c>
      <c r="O598" s="89">
        <v>0.1</v>
      </c>
      <c r="P598" s="90">
        <v>45259</v>
      </c>
      <c r="Q598" s="90">
        <v>46904</v>
      </c>
      <c r="R598" s="56"/>
      <c r="S598" s="56"/>
      <c r="T598" s="56"/>
      <c r="U598" s="56"/>
      <c r="V598" s="56"/>
      <c r="W598" s="23" t="s">
        <v>168</v>
      </c>
      <c r="X598" s="18" t="s">
        <v>283</v>
      </c>
      <c r="Y598" s="18" t="s">
        <v>284</v>
      </c>
      <c r="Z598" s="18" t="s">
        <v>1541</v>
      </c>
      <c r="AA598" s="113" t="s">
        <v>1762</v>
      </c>
    </row>
    <row r="599" spans="1:27" s="55" customFormat="1" ht="150" hidden="1">
      <c r="A599" s="18">
        <v>212048</v>
      </c>
      <c r="B599" s="18" t="s">
        <v>31</v>
      </c>
      <c r="C599" s="67" t="s">
        <v>47</v>
      </c>
      <c r="D599" s="67" t="s">
        <v>1539</v>
      </c>
      <c r="E599" s="18">
        <v>598</v>
      </c>
      <c r="F599" s="68" t="s">
        <v>1542</v>
      </c>
      <c r="G599" s="18" t="s">
        <v>194</v>
      </c>
      <c r="H599" s="18" t="s">
        <v>368</v>
      </c>
      <c r="I599" s="18" t="s">
        <v>196</v>
      </c>
      <c r="J599" s="23" t="s">
        <v>584</v>
      </c>
      <c r="K599" s="27">
        <v>7.0175438596491224E-2</v>
      </c>
      <c r="L599" s="30">
        <v>45239</v>
      </c>
      <c r="M599" s="30">
        <v>46904</v>
      </c>
      <c r="N599" s="23" t="s">
        <v>584</v>
      </c>
      <c r="O599" s="89">
        <v>0.1</v>
      </c>
      <c r="P599" s="90">
        <v>45239</v>
      </c>
      <c r="Q599" s="90">
        <v>46904</v>
      </c>
      <c r="R599" s="56"/>
      <c r="S599" s="56"/>
      <c r="T599" s="56"/>
      <c r="U599" s="56"/>
      <c r="V599" s="56"/>
      <c r="W599" s="23" t="s">
        <v>168</v>
      </c>
      <c r="X599" s="18" t="s">
        <v>283</v>
      </c>
      <c r="Y599" s="18" t="s">
        <v>284</v>
      </c>
      <c r="Z599" s="18" t="s">
        <v>1541</v>
      </c>
      <c r="AA599" s="113" t="s">
        <v>1762</v>
      </c>
    </row>
    <row r="600" spans="1:27" s="55" customFormat="1" ht="150" hidden="1">
      <c r="A600" s="18">
        <v>212048</v>
      </c>
      <c r="B600" s="18" t="s">
        <v>31</v>
      </c>
      <c r="C600" s="67" t="s">
        <v>47</v>
      </c>
      <c r="D600" s="67" t="s">
        <v>1539</v>
      </c>
      <c r="E600" s="18">
        <v>599</v>
      </c>
      <c r="F600" s="68" t="s">
        <v>1543</v>
      </c>
      <c r="G600" s="18" t="s">
        <v>194</v>
      </c>
      <c r="H600" s="18" t="s">
        <v>372</v>
      </c>
      <c r="I600" s="18" t="s">
        <v>196</v>
      </c>
      <c r="J600" s="23" t="s">
        <v>584</v>
      </c>
      <c r="K600" s="27">
        <v>7.0175438596491224E-2</v>
      </c>
      <c r="L600" s="30">
        <v>45239</v>
      </c>
      <c r="M600" s="30">
        <v>46904</v>
      </c>
      <c r="N600" s="23" t="s">
        <v>584</v>
      </c>
      <c r="O600" s="89">
        <v>0.1</v>
      </c>
      <c r="P600" s="90">
        <v>45239</v>
      </c>
      <c r="Q600" s="90">
        <v>46904</v>
      </c>
      <c r="R600" s="56"/>
      <c r="S600" s="56"/>
      <c r="T600" s="56"/>
      <c r="U600" s="56"/>
      <c r="V600" s="56"/>
      <c r="W600" s="23" t="s">
        <v>168</v>
      </c>
      <c r="X600" s="18" t="s">
        <v>283</v>
      </c>
      <c r="Y600" s="18" t="s">
        <v>284</v>
      </c>
      <c r="Z600" s="18" t="s">
        <v>1541</v>
      </c>
      <c r="AA600" s="113" t="s">
        <v>1762</v>
      </c>
    </row>
    <row r="601" spans="1:27" s="55" customFormat="1" ht="150" hidden="1">
      <c r="A601" s="18">
        <v>212048</v>
      </c>
      <c r="B601" s="18" t="s">
        <v>31</v>
      </c>
      <c r="C601" s="67" t="s">
        <v>47</v>
      </c>
      <c r="D601" s="67" t="s">
        <v>1539</v>
      </c>
      <c r="E601" s="18">
        <v>600</v>
      </c>
      <c r="F601" s="68" t="s">
        <v>1544</v>
      </c>
      <c r="G601" s="18" t="s">
        <v>194</v>
      </c>
      <c r="H601" s="18" t="s">
        <v>374</v>
      </c>
      <c r="I601" s="18" t="s">
        <v>196</v>
      </c>
      <c r="J601" s="23" t="s">
        <v>584</v>
      </c>
      <c r="K601" s="27">
        <v>7.0175438596491224E-2</v>
      </c>
      <c r="L601" s="30">
        <v>45259</v>
      </c>
      <c r="M601" s="30">
        <v>46904</v>
      </c>
      <c r="N601" s="23" t="s">
        <v>584</v>
      </c>
      <c r="O601" s="89">
        <v>0.1</v>
      </c>
      <c r="P601" s="90">
        <v>45259</v>
      </c>
      <c r="Q601" s="90">
        <v>46904</v>
      </c>
      <c r="R601" s="56"/>
      <c r="S601" s="56"/>
      <c r="T601" s="56"/>
      <c r="U601" s="56"/>
      <c r="V601" s="56"/>
      <c r="W601" s="23" t="s">
        <v>168</v>
      </c>
      <c r="X601" s="18" t="s">
        <v>283</v>
      </c>
      <c r="Y601" s="18" t="s">
        <v>284</v>
      </c>
      <c r="Z601" s="18" t="s">
        <v>1541</v>
      </c>
      <c r="AA601" s="113" t="s">
        <v>1762</v>
      </c>
    </row>
    <row r="602" spans="1:27" s="55" customFormat="1" ht="135" hidden="1">
      <c r="A602" s="18">
        <v>212048</v>
      </c>
      <c r="B602" s="18" t="s">
        <v>31</v>
      </c>
      <c r="C602" s="67" t="s">
        <v>47</v>
      </c>
      <c r="D602" s="67" t="s">
        <v>1539</v>
      </c>
      <c r="E602" s="18">
        <v>601</v>
      </c>
      <c r="F602" s="68" t="s">
        <v>1545</v>
      </c>
      <c r="G602" s="18" t="s">
        <v>194</v>
      </c>
      <c r="H602" s="18" t="s">
        <v>378</v>
      </c>
      <c r="I602" s="18" t="s">
        <v>196</v>
      </c>
      <c r="J602" s="23" t="s">
        <v>584</v>
      </c>
      <c r="K602" s="27">
        <v>7.0175438596491224E-2</v>
      </c>
      <c r="L602" s="30">
        <v>45239</v>
      </c>
      <c r="M602" s="30">
        <v>46904</v>
      </c>
      <c r="N602" s="23" t="s">
        <v>584</v>
      </c>
      <c r="O602" s="89">
        <v>0.1</v>
      </c>
      <c r="P602" s="90">
        <v>45239</v>
      </c>
      <c r="Q602" s="90">
        <v>46904</v>
      </c>
      <c r="R602" s="56"/>
      <c r="S602" s="56"/>
      <c r="T602" s="56"/>
      <c r="U602" s="56"/>
      <c r="V602" s="56"/>
      <c r="W602" s="23" t="s">
        <v>168</v>
      </c>
      <c r="X602" s="18" t="s">
        <v>283</v>
      </c>
      <c r="Y602" s="18" t="s">
        <v>284</v>
      </c>
      <c r="Z602" s="18" t="s">
        <v>1541</v>
      </c>
      <c r="AA602" s="113" t="s">
        <v>1763</v>
      </c>
    </row>
    <row r="603" spans="1:27" s="55" customFormat="1" ht="150" hidden="1">
      <c r="A603" s="18">
        <v>212048</v>
      </c>
      <c r="B603" s="18" t="s">
        <v>31</v>
      </c>
      <c r="C603" s="67" t="s">
        <v>47</v>
      </c>
      <c r="D603" s="67" t="s">
        <v>1539</v>
      </c>
      <c r="E603" s="18">
        <v>602</v>
      </c>
      <c r="F603" s="68" t="s">
        <v>1546</v>
      </c>
      <c r="G603" s="18" t="s">
        <v>194</v>
      </c>
      <c r="H603" s="18" t="s">
        <v>382</v>
      </c>
      <c r="I603" s="18" t="s">
        <v>196</v>
      </c>
      <c r="J603" s="23" t="s">
        <v>584</v>
      </c>
      <c r="K603" s="27">
        <v>7.0175438596491224E-2</v>
      </c>
      <c r="L603" s="30">
        <v>45259</v>
      </c>
      <c r="M603" s="30">
        <v>46904</v>
      </c>
      <c r="N603" s="23" t="s">
        <v>584</v>
      </c>
      <c r="O603" s="89">
        <v>0.1</v>
      </c>
      <c r="P603" s="90">
        <v>45259</v>
      </c>
      <c r="Q603" s="90">
        <v>46904</v>
      </c>
      <c r="R603" s="56"/>
      <c r="S603" s="56"/>
      <c r="T603" s="56"/>
      <c r="U603" s="56"/>
      <c r="V603" s="56"/>
      <c r="W603" s="23" t="s">
        <v>168</v>
      </c>
      <c r="X603" s="18" t="s">
        <v>283</v>
      </c>
      <c r="Y603" s="18" t="s">
        <v>284</v>
      </c>
      <c r="Z603" s="18" t="s">
        <v>1541</v>
      </c>
      <c r="AA603" s="113" t="s">
        <v>1762</v>
      </c>
    </row>
    <row r="604" spans="1:27" s="55" customFormat="1" ht="150" hidden="1">
      <c r="A604" s="18">
        <v>212048</v>
      </c>
      <c r="B604" s="18" t="s">
        <v>31</v>
      </c>
      <c r="C604" s="67" t="s">
        <v>47</v>
      </c>
      <c r="D604" s="67" t="s">
        <v>1539</v>
      </c>
      <c r="E604" s="18">
        <v>603</v>
      </c>
      <c r="F604" s="68" t="s">
        <v>1547</v>
      </c>
      <c r="G604" s="18" t="s">
        <v>194</v>
      </c>
      <c r="H604" s="18" t="s">
        <v>386</v>
      </c>
      <c r="I604" s="18" t="s">
        <v>196</v>
      </c>
      <c r="J604" s="23" t="s">
        <v>584</v>
      </c>
      <c r="K604" s="27">
        <v>7.0175438596491224E-2</v>
      </c>
      <c r="L604" s="30">
        <v>45239</v>
      </c>
      <c r="M604" s="30">
        <v>46904</v>
      </c>
      <c r="N604" s="23" t="s">
        <v>584</v>
      </c>
      <c r="O604" s="89">
        <v>0.1</v>
      </c>
      <c r="P604" s="90">
        <v>45239</v>
      </c>
      <c r="Q604" s="90">
        <v>46904</v>
      </c>
      <c r="R604" s="56"/>
      <c r="S604" s="56"/>
      <c r="T604" s="56"/>
      <c r="U604" s="56"/>
      <c r="V604" s="56"/>
      <c r="W604" s="23" t="s">
        <v>168</v>
      </c>
      <c r="X604" s="18" t="s">
        <v>283</v>
      </c>
      <c r="Y604" s="18" t="s">
        <v>284</v>
      </c>
      <c r="Z604" s="18" t="s">
        <v>1541</v>
      </c>
      <c r="AA604" s="113" t="s">
        <v>1762</v>
      </c>
    </row>
    <row r="605" spans="1:27" s="55" customFormat="1" ht="150" hidden="1">
      <c r="A605" s="18">
        <v>212048</v>
      </c>
      <c r="B605" s="18" t="s">
        <v>31</v>
      </c>
      <c r="C605" s="67" t="s">
        <v>47</v>
      </c>
      <c r="D605" s="67" t="s">
        <v>1539</v>
      </c>
      <c r="E605" s="18">
        <v>604</v>
      </c>
      <c r="F605" s="68" t="s">
        <v>1548</v>
      </c>
      <c r="G605" s="18" t="s">
        <v>194</v>
      </c>
      <c r="H605" s="18" t="s">
        <v>388</v>
      </c>
      <c r="I605" s="18" t="s">
        <v>196</v>
      </c>
      <c r="J605" s="23" t="s">
        <v>584</v>
      </c>
      <c r="K605" s="27">
        <v>7.0175438596491224E-2</v>
      </c>
      <c r="L605" s="30">
        <v>45239</v>
      </c>
      <c r="M605" s="30">
        <v>46904</v>
      </c>
      <c r="N605" s="23" t="s">
        <v>584</v>
      </c>
      <c r="O605" s="89">
        <v>0.1</v>
      </c>
      <c r="P605" s="90">
        <v>45239</v>
      </c>
      <c r="Q605" s="90">
        <v>46904</v>
      </c>
      <c r="R605" s="56"/>
      <c r="S605" s="56"/>
      <c r="T605" s="56"/>
      <c r="U605" s="56"/>
      <c r="V605" s="56"/>
      <c r="W605" s="23" t="s">
        <v>168</v>
      </c>
      <c r="X605" s="18" t="s">
        <v>283</v>
      </c>
      <c r="Y605" s="18" t="s">
        <v>284</v>
      </c>
      <c r="Z605" s="18" t="s">
        <v>1541</v>
      </c>
      <c r="AA605" s="113" t="s">
        <v>1762</v>
      </c>
    </row>
    <row r="606" spans="1:27" s="55" customFormat="1" ht="150" hidden="1">
      <c r="A606" s="18">
        <v>212048</v>
      </c>
      <c r="B606" s="18" t="s">
        <v>31</v>
      </c>
      <c r="C606" s="67" t="s">
        <v>47</v>
      </c>
      <c r="D606" s="68" t="s">
        <v>1539</v>
      </c>
      <c r="E606" s="18">
        <v>605</v>
      </c>
      <c r="F606" s="68" t="s">
        <v>1549</v>
      </c>
      <c r="G606" s="18" t="s">
        <v>194</v>
      </c>
      <c r="H606" s="18" t="s">
        <v>390</v>
      </c>
      <c r="I606" s="18" t="s">
        <v>196</v>
      </c>
      <c r="J606" s="23" t="s">
        <v>584</v>
      </c>
      <c r="K606" s="27">
        <v>7.0175438596491224E-2</v>
      </c>
      <c r="L606" s="30">
        <v>45239</v>
      </c>
      <c r="M606" s="30">
        <v>46904</v>
      </c>
      <c r="N606" s="23" t="s">
        <v>584</v>
      </c>
      <c r="O606" s="89">
        <v>0.1</v>
      </c>
      <c r="P606" s="90">
        <v>45239</v>
      </c>
      <c r="Q606" s="90">
        <v>46904</v>
      </c>
      <c r="R606" s="56"/>
      <c r="S606" s="56"/>
      <c r="T606" s="56"/>
      <c r="U606" s="56"/>
      <c r="V606" s="56"/>
      <c r="W606" s="23" t="s">
        <v>168</v>
      </c>
      <c r="X606" s="18" t="s">
        <v>283</v>
      </c>
      <c r="Y606" s="18" t="s">
        <v>284</v>
      </c>
      <c r="Z606" s="18" t="s">
        <v>1541</v>
      </c>
      <c r="AA606" s="113" t="s">
        <v>1762</v>
      </c>
    </row>
    <row r="607" spans="1:27" s="55" customFormat="1" ht="150" hidden="1">
      <c r="A607" s="18">
        <v>212048</v>
      </c>
      <c r="B607" s="18" t="s">
        <v>31</v>
      </c>
      <c r="C607" s="67" t="s">
        <v>47</v>
      </c>
      <c r="D607" s="67" t="s">
        <v>1539</v>
      </c>
      <c r="E607" s="18">
        <v>606</v>
      </c>
      <c r="F607" s="68" t="s">
        <v>1550</v>
      </c>
      <c r="G607" s="18" t="s">
        <v>194</v>
      </c>
      <c r="H607" s="18" t="s">
        <v>392</v>
      </c>
      <c r="I607" s="18" t="s">
        <v>196</v>
      </c>
      <c r="J607" s="23" t="s">
        <v>584</v>
      </c>
      <c r="K607" s="27">
        <v>7.0175438596491224E-2</v>
      </c>
      <c r="L607" s="30">
        <v>45239</v>
      </c>
      <c r="M607" s="30">
        <v>46904</v>
      </c>
      <c r="N607" s="23" t="s">
        <v>584</v>
      </c>
      <c r="O607" s="89">
        <v>0.1</v>
      </c>
      <c r="P607" s="90">
        <v>45239</v>
      </c>
      <c r="Q607" s="90">
        <v>46904</v>
      </c>
      <c r="R607" s="56"/>
      <c r="S607" s="56"/>
      <c r="T607" s="56"/>
      <c r="U607" s="56"/>
      <c r="V607" s="56"/>
      <c r="W607" s="23" t="s">
        <v>168</v>
      </c>
      <c r="X607" s="18" t="s">
        <v>283</v>
      </c>
      <c r="Y607" s="18" t="s">
        <v>284</v>
      </c>
      <c r="Z607" s="18" t="s">
        <v>1541</v>
      </c>
      <c r="AA607" s="113" t="s">
        <v>1762</v>
      </c>
    </row>
    <row r="608" spans="1:27" s="55" customFormat="1" ht="150" hidden="1">
      <c r="A608" s="18">
        <v>212048</v>
      </c>
      <c r="B608" s="18" t="s">
        <v>31</v>
      </c>
      <c r="C608" s="67" t="s">
        <v>47</v>
      </c>
      <c r="D608" s="67" t="s">
        <v>1539</v>
      </c>
      <c r="E608" s="18">
        <v>607</v>
      </c>
      <c r="F608" s="68" t="s">
        <v>1551</v>
      </c>
      <c r="G608" s="18" t="s">
        <v>194</v>
      </c>
      <c r="H608" s="18" t="s">
        <v>396</v>
      </c>
      <c r="I608" s="18" t="s">
        <v>196</v>
      </c>
      <c r="J608" s="23" t="s">
        <v>584</v>
      </c>
      <c r="K608" s="27">
        <v>7.0175438596491224E-2</v>
      </c>
      <c r="L608" s="30">
        <v>45239</v>
      </c>
      <c r="M608" s="30">
        <v>46904</v>
      </c>
      <c r="N608" s="23" t="s">
        <v>584</v>
      </c>
      <c r="O608" s="89">
        <v>0.1</v>
      </c>
      <c r="P608" s="90">
        <v>45239</v>
      </c>
      <c r="Q608" s="90">
        <v>46904</v>
      </c>
      <c r="R608" s="56"/>
      <c r="S608" s="56"/>
      <c r="T608" s="56"/>
      <c r="U608" s="56"/>
      <c r="V608" s="56"/>
      <c r="W608" s="23" t="s">
        <v>168</v>
      </c>
      <c r="X608" s="18" t="s">
        <v>283</v>
      </c>
      <c r="Y608" s="18" t="s">
        <v>284</v>
      </c>
      <c r="Z608" s="18" t="s">
        <v>1541</v>
      </c>
      <c r="AA608" s="113" t="s">
        <v>1762</v>
      </c>
    </row>
    <row r="609" spans="1:27" s="55" customFormat="1" ht="150" hidden="1">
      <c r="A609" s="18">
        <v>212048</v>
      </c>
      <c r="B609" s="18" t="s">
        <v>31</v>
      </c>
      <c r="C609" s="67" t="s">
        <v>47</v>
      </c>
      <c r="D609" s="67" t="s">
        <v>1539</v>
      </c>
      <c r="E609" s="18">
        <v>608</v>
      </c>
      <c r="F609" s="68" t="s">
        <v>1552</v>
      </c>
      <c r="G609" s="18" t="s">
        <v>194</v>
      </c>
      <c r="H609" s="18" t="s">
        <v>400</v>
      </c>
      <c r="I609" s="18" t="s">
        <v>196</v>
      </c>
      <c r="J609" s="23" t="s">
        <v>584</v>
      </c>
      <c r="K609" s="27">
        <v>7.0175438596491224E-2</v>
      </c>
      <c r="L609" s="30">
        <v>45233</v>
      </c>
      <c r="M609" s="30">
        <v>46904</v>
      </c>
      <c r="N609" s="23" t="s">
        <v>584</v>
      </c>
      <c r="O609" s="89">
        <v>0.1</v>
      </c>
      <c r="P609" s="90">
        <v>45233</v>
      </c>
      <c r="Q609" s="90">
        <v>46904</v>
      </c>
      <c r="R609" s="56"/>
      <c r="S609" s="56"/>
      <c r="T609" s="56"/>
      <c r="U609" s="56"/>
      <c r="V609" s="56"/>
      <c r="W609" s="23" t="s">
        <v>168</v>
      </c>
      <c r="X609" s="18" t="s">
        <v>283</v>
      </c>
      <c r="Y609" s="18" t="s">
        <v>284</v>
      </c>
      <c r="Z609" s="18" t="s">
        <v>1541</v>
      </c>
      <c r="AA609" s="113" t="s">
        <v>1762</v>
      </c>
    </row>
    <row r="610" spans="1:27" s="55" customFormat="1" ht="150" hidden="1">
      <c r="A610" s="18">
        <v>212048</v>
      </c>
      <c r="B610" s="18" t="s">
        <v>31</v>
      </c>
      <c r="C610" s="67" t="s">
        <v>47</v>
      </c>
      <c r="D610" s="67" t="s">
        <v>1539</v>
      </c>
      <c r="E610" s="18">
        <v>609</v>
      </c>
      <c r="F610" s="68" t="s">
        <v>1553</v>
      </c>
      <c r="G610" s="18" t="s">
        <v>194</v>
      </c>
      <c r="H610" s="18" t="s">
        <v>402</v>
      </c>
      <c r="I610" s="18" t="s">
        <v>196</v>
      </c>
      <c r="J610" s="23" t="s">
        <v>584</v>
      </c>
      <c r="K610" s="27">
        <v>7.0175438596491224E-2</v>
      </c>
      <c r="L610" s="30">
        <v>45233</v>
      </c>
      <c r="M610" s="30">
        <v>46904</v>
      </c>
      <c r="N610" s="23" t="s">
        <v>584</v>
      </c>
      <c r="O610" s="89">
        <v>0.1</v>
      </c>
      <c r="P610" s="90">
        <v>45233</v>
      </c>
      <c r="Q610" s="90">
        <v>46904</v>
      </c>
      <c r="R610" s="56"/>
      <c r="S610" s="56"/>
      <c r="T610" s="56"/>
      <c r="U610" s="56"/>
      <c r="V610" s="56"/>
      <c r="W610" s="23" t="s">
        <v>168</v>
      </c>
      <c r="X610" s="18" t="s">
        <v>283</v>
      </c>
      <c r="Y610" s="18" t="s">
        <v>284</v>
      </c>
      <c r="Z610" s="18" t="s">
        <v>1541</v>
      </c>
      <c r="AA610" s="113" t="s">
        <v>1762</v>
      </c>
    </row>
    <row r="611" spans="1:27" s="55" customFormat="1" ht="165" hidden="1">
      <c r="A611" s="18">
        <v>212048</v>
      </c>
      <c r="B611" s="18" t="s">
        <v>31</v>
      </c>
      <c r="C611" s="67" t="s">
        <v>47</v>
      </c>
      <c r="D611" s="67" t="s">
        <v>1539</v>
      </c>
      <c r="E611" s="18">
        <v>610</v>
      </c>
      <c r="F611" s="68" t="s">
        <v>1554</v>
      </c>
      <c r="G611" s="18" t="s">
        <v>194</v>
      </c>
      <c r="H611" s="18" t="s">
        <v>404</v>
      </c>
      <c r="I611" s="18" t="s">
        <v>196</v>
      </c>
      <c r="J611" s="23" t="s">
        <v>584</v>
      </c>
      <c r="K611" s="27">
        <v>7.0175438596491224E-2</v>
      </c>
      <c r="L611" s="30">
        <v>45259</v>
      </c>
      <c r="M611" s="30">
        <v>46904</v>
      </c>
      <c r="N611" s="23" t="s">
        <v>584</v>
      </c>
      <c r="O611" s="89">
        <v>0.1</v>
      </c>
      <c r="P611" s="90">
        <v>45259</v>
      </c>
      <c r="Q611" s="90">
        <v>46904</v>
      </c>
      <c r="R611" s="56"/>
      <c r="S611" s="56"/>
      <c r="T611" s="56"/>
      <c r="U611" s="56"/>
      <c r="V611" s="56"/>
      <c r="W611" s="23" t="s">
        <v>168</v>
      </c>
      <c r="X611" s="18" t="s">
        <v>283</v>
      </c>
      <c r="Y611" s="18" t="s">
        <v>284</v>
      </c>
      <c r="Z611" s="18" t="s">
        <v>1541</v>
      </c>
      <c r="AA611" s="113" t="s">
        <v>1764</v>
      </c>
    </row>
    <row r="612" spans="1:27" s="55" customFormat="1" ht="150" hidden="1">
      <c r="A612" s="18">
        <v>212048</v>
      </c>
      <c r="B612" s="18" t="s">
        <v>31</v>
      </c>
      <c r="C612" s="67" t="s">
        <v>47</v>
      </c>
      <c r="D612" s="67" t="s">
        <v>1539</v>
      </c>
      <c r="E612" s="18">
        <v>611</v>
      </c>
      <c r="F612" s="68" t="s">
        <v>1555</v>
      </c>
      <c r="G612" s="18" t="s">
        <v>194</v>
      </c>
      <c r="H612" s="18" t="s">
        <v>406</v>
      </c>
      <c r="I612" s="18" t="s">
        <v>196</v>
      </c>
      <c r="J612" s="23" t="s">
        <v>584</v>
      </c>
      <c r="K612" s="27">
        <v>7.0175438596491224E-2</v>
      </c>
      <c r="L612" s="30">
        <v>45259</v>
      </c>
      <c r="M612" s="30">
        <v>46904</v>
      </c>
      <c r="N612" s="23" t="s">
        <v>584</v>
      </c>
      <c r="O612" s="89">
        <v>0.1</v>
      </c>
      <c r="P612" s="90">
        <v>45259</v>
      </c>
      <c r="Q612" s="90">
        <v>46904</v>
      </c>
      <c r="R612" s="56"/>
      <c r="S612" s="56"/>
      <c r="T612" s="56"/>
      <c r="U612" s="56"/>
      <c r="V612" s="56"/>
      <c r="W612" s="23" t="s">
        <v>168</v>
      </c>
      <c r="X612" s="18" t="s">
        <v>283</v>
      </c>
      <c r="Y612" s="18" t="s">
        <v>284</v>
      </c>
      <c r="Z612" s="18" t="s">
        <v>1541</v>
      </c>
      <c r="AA612" s="113" t="s">
        <v>1762</v>
      </c>
    </row>
    <row r="613" spans="1:27" s="55" customFormat="1" ht="150" hidden="1">
      <c r="A613" s="18">
        <v>212048</v>
      </c>
      <c r="B613" s="18" t="s">
        <v>31</v>
      </c>
      <c r="C613" s="67" t="s">
        <v>47</v>
      </c>
      <c r="D613" s="67" t="s">
        <v>1539</v>
      </c>
      <c r="E613" s="18">
        <v>612</v>
      </c>
      <c r="F613" s="68" t="s">
        <v>1556</v>
      </c>
      <c r="G613" s="18" t="s">
        <v>194</v>
      </c>
      <c r="H613" s="18" t="s">
        <v>408</v>
      </c>
      <c r="I613" s="18" t="s">
        <v>196</v>
      </c>
      <c r="J613" s="23" t="s">
        <v>584</v>
      </c>
      <c r="K613" s="27">
        <v>7.0175438596491224E-2</v>
      </c>
      <c r="L613" s="30">
        <v>45233</v>
      </c>
      <c r="M613" s="30">
        <v>46904</v>
      </c>
      <c r="N613" s="23" t="s">
        <v>584</v>
      </c>
      <c r="O613" s="89">
        <v>0.1</v>
      </c>
      <c r="P613" s="90">
        <v>45233</v>
      </c>
      <c r="Q613" s="90">
        <v>46904</v>
      </c>
      <c r="R613" s="56"/>
      <c r="S613" s="56"/>
      <c r="T613" s="56"/>
      <c r="U613" s="56"/>
      <c r="V613" s="56"/>
      <c r="W613" s="23" t="s">
        <v>168</v>
      </c>
      <c r="X613" s="18" t="s">
        <v>283</v>
      </c>
      <c r="Y613" s="18" t="s">
        <v>284</v>
      </c>
      <c r="Z613" s="18" t="s">
        <v>1541</v>
      </c>
      <c r="AA613" s="113" t="s">
        <v>1762</v>
      </c>
    </row>
    <row r="614" spans="1:27" s="55" customFormat="1" ht="150" hidden="1">
      <c r="A614" s="18">
        <v>212048</v>
      </c>
      <c r="B614" s="18" t="s">
        <v>31</v>
      </c>
      <c r="C614" s="67" t="s">
        <v>47</v>
      </c>
      <c r="D614" s="67" t="s">
        <v>1539</v>
      </c>
      <c r="E614" s="18">
        <v>613</v>
      </c>
      <c r="F614" s="68" t="s">
        <v>1557</v>
      </c>
      <c r="G614" s="18" t="s">
        <v>194</v>
      </c>
      <c r="H614" s="18" t="s">
        <v>410</v>
      </c>
      <c r="I614" s="18" t="s">
        <v>196</v>
      </c>
      <c r="J614" s="23" t="s">
        <v>584</v>
      </c>
      <c r="K614" s="27">
        <v>7.0175438596491224E-2</v>
      </c>
      <c r="L614" s="30">
        <v>45233</v>
      </c>
      <c r="M614" s="30">
        <v>46904</v>
      </c>
      <c r="N614" s="23" t="s">
        <v>584</v>
      </c>
      <c r="O614" s="89">
        <v>0.1</v>
      </c>
      <c r="P614" s="90">
        <v>45233</v>
      </c>
      <c r="Q614" s="90">
        <v>46904</v>
      </c>
      <c r="R614" s="56"/>
      <c r="S614" s="56"/>
      <c r="T614" s="56"/>
      <c r="U614" s="56"/>
      <c r="V614" s="56"/>
      <c r="W614" s="23" t="s">
        <v>168</v>
      </c>
      <c r="X614" s="18" t="s">
        <v>283</v>
      </c>
      <c r="Y614" s="18" t="s">
        <v>284</v>
      </c>
      <c r="Z614" s="18" t="s">
        <v>1541</v>
      </c>
      <c r="AA614" s="113" t="s">
        <v>1762</v>
      </c>
    </row>
    <row r="615" spans="1:27" s="55" customFormat="1" ht="150" hidden="1">
      <c r="A615" s="18">
        <v>212048</v>
      </c>
      <c r="B615" s="18" t="s">
        <v>31</v>
      </c>
      <c r="C615" s="67" t="s">
        <v>47</v>
      </c>
      <c r="D615" s="67" t="s">
        <v>1539</v>
      </c>
      <c r="E615" s="18">
        <v>614</v>
      </c>
      <c r="F615" s="68" t="s">
        <v>1558</v>
      </c>
      <c r="G615" s="18" t="s">
        <v>194</v>
      </c>
      <c r="H615" s="18" t="s">
        <v>412</v>
      </c>
      <c r="I615" s="18" t="s">
        <v>196</v>
      </c>
      <c r="J615" s="23" t="s">
        <v>584</v>
      </c>
      <c r="K615" s="27">
        <v>7.0175438596491224E-2</v>
      </c>
      <c r="L615" s="30">
        <v>45259</v>
      </c>
      <c r="M615" s="30">
        <v>46904</v>
      </c>
      <c r="N615" s="23" t="s">
        <v>584</v>
      </c>
      <c r="O615" s="89">
        <v>0.1</v>
      </c>
      <c r="P615" s="90">
        <v>45239</v>
      </c>
      <c r="Q615" s="90">
        <v>46904</v>
      </c>
      <c r="R615" s="56"/>
      <c r="S615" s="56"/>
      <c r="T615" s="56"/>
      <c r="U615" s="56"/>
      <c r="V615" s="56"/>
      <c r="W615" s="23" t="s">
        <v>168</v>
      </c>
      <c r="X615" s="18" t="s">
        <v>283</v>
      </c>
      <c r="Y615" s="18" t="s">
        <v>284</v>
      </c>
      <c r="Z615" s="18" t="s">
        <v>1541</v>
      </c>
      <c r="AA615" s="113" t="s">
        <v>1762</v>
      </c>
    </row>
    <row r="616" spans="1:27" s="55" customFormat="1" ht="150" hidden="1">
      <c r="A616" s="18">
        <v>212048</v>
      </c>
      <c r="B616" s="18" t="s">
        <v>31</v>
      </c>
      <c r="C616" s="67" t="s">
        <v>47</v>
      </c>
      <c r="D616" s="67" t="s">
        <v>1539</v>
      </c>
      <c r="E616" s="18">
        <v>615</v>
      </c>
      <c r="F616" s="68" t="s">
        <v>1559</v>
      </c>
      <c r="G616" s="18" t="s">
        <v>194</v>
      </c>
      <c r="H616" s="18" t="s">
        <v>416</v>
      </c>
      <c r="I616" s="18" t="s">
        <v>196</v>
      </c>
      <c r="J616" s="23" t="s">
        <v>584</v>
      </c>
      <c r="K616" s="27">
        <v>7.0175438596491224E-2</v>
      </c>
      <c r="L616" s="30">
        <v>45239</v>
      </c>
      <c r="M616" s="30">
        <v>46904</v>
      </c>
      <c r="N616" s="23" t="s">
        <v>584</v>
      </c>
      <c r="O616" s="89">
        <v>0.1</v>
      </c>
      <c r="P616" s="90">
        <v>45239</v>
      </c>
      <c r="Q616" s="90">
        <v>46904</v>
      </c>
      <c r="R616" s="56"/>
      <c r="S616" s="56"/>
      <c r="T616" s="56"/>
      <c r="U616" s="56"/>
      <c r="V616" s="56"/>
      <c r="W616" s="23" t="s">
        <v>168</v>
      </c>
      <c r="X616" s="18" t="s">
        <v>283</v>
      </c>
      <c r="Y616" s="18" t="s">
        <v>284</v>
      </c>
      <c r="Z616" s="18" t="s">
        <v>1541</v>
      </c>
      <c r="AA616" s="113" t="s">
        <v>1762</v>
      </c>
    </row>
    <row r="617" spans="1:27" s="55" customFormat="1" ht="150" hidden="1">
      <c r="A617" s="18">
        <v>212048</v>
      </c>
      <c r="B617" s="18" t="s">
        <v>31</v>
      </c>
      <c r="C617" s="67" t="s">
        <v>47</v>
      </c>
      <c r="D617" s="67" t="s">
        <v>1539</v>
      </c>
      <c r="E617" s="18">
        <v>616</v>
      </c>
      <c r="F617" s="68" t="s">
        <v>1560</v>
      </c>
      <c r="G617" s="18" t="s">
        <v>194</v>
      </c>
      <c r="H617" s="18" t="s">
        <v>420</v>
      </c>
      <c r="I617" s="18" t="s">
        <v>196</v>
      </c>
      <c r="J617" s="23" t="s">
        <v>584</v>
      </c>
      <c r="K617" s="27">
        <v>7.0175438596491224E-2</v>
      </c>
      <c r="L617" s="30">
        <v>45259</v>
      </c>
      <c r="M617" s="30">
        <v>46904</v>
      </c>
      <c r="N617" s="23" t="s">
        <v>584</v>
      </c>
      <c r="O617" s="89">
        <v>0.1</v>
      </c>
      <c r="P617" s="90">
        <v>45259</v>
      </c>
      <c r="Q617" s="90">
        <v>46904</v>
      </c>
      <c r="R617" s="56"/>
      <c r="S617" s="56"/>
      <c r="T617" s="56"/>
      <c r="U617" s="56"/>
      <c r="V617" s="56"/>
      <c r="W617" s="23" t="s">
        <v>168</v>
      </c>
      <c r="X617" s="18" t="s">
        <v>283</v>
      </c>
      <c r="Y617" s="18" t="s">
        <v>284</v>
      </c>
      <c r="Z617" s="18" t="s">
        <v>1541</v>
      </c>
      <c r="AA617" s="113" t="s">
        <v>1762</v>
      </c>
    </row>
    <row r="618" spans="1:27" s="55" customFormat="1" ht="150" hidden="1">
      <c r="A618" s="18">
        <v>212048</v>
      </c>
      <c r="B618" s="18" t="s">
        <v>31</v>
      </c>
      <c r="C618" s="67" t="s">
        <v>47</v>
      </c>
      <c r="D618" s="67" t="s">
        <v>1539</v>
      </c>
      <c r="E618" s="18">
        <v>617</v>
      </c>
      <c r="F618" s="68" t="s">
        <v>1561</v>
      </c>
      <c r="G618" s="18" t="s">
        <v>194</v>
      </c>
      <c r="H618" s="18" t="s">
        <v>422</v>
      </c>
      <c r="I618" s="18" t="s">
        <v>196</v>
      </c>
      <c r="J618" s="23" t="s">
        <v>584</v>
      </c>
      <c r="K618" s="27">
        <v>7.0175438596491224E-2</v>
      </c>
      <c r="L618" s="30">
        <v>45239</v>
      </c>
      <c r="M618" s="30">
        <v>46904</v>
      </c>
      <c r="N618" s="23" t="s">
        <v>584</v>
      </c>
      <c r="O618" s="89">
        <v>0.1</v>
      </c>
      <c r="P618" s="90">
        <v>45239</v>
      </c>
      <c r="Q618" s="90">
        <v>46904</v>
      </c>
      <c r="R618" s="56"/>
      <c r="S618" s="56"/>
      <c r="T618" s="56"/>
      <c r="U618" s="56"/>
      <c r="V618" s="56"/>
      <c r="W618" s="23" t="s">
        <v>168</v>
      </c>
      <c r="X618" s="18" t="s">
        <v>283</v>
      </c>
      <c r="Y618" s="18" t="s">
        <v>284</v>
      </c>
      <c r="Z618" s="18" t="s">
        <v>1541</v>
      </c>
      <c r="AA618" s="113" t="s">
        <v>1762</v>
      </c>
    </row>
    <row r="619" spans="1:27" s="55" customFormat="1" ht="150" hidden="1">
      <c r="A619" s="18">
        <v>212048</v>
      </c>
      <c r="B619" s="18" t="s">
        <v>31</v>
      </c>
      <c r="C619" s="67" t="s">
        <v>47</v>
      </c>
      <c r="D619" s="67" t="s">
        <v>1539</v>
      </c>
      <c r="E619" s="18">
        <v>618</v>
      </c>
      <c r="F619" s="68" t="s">
        <v>1562</v>
      </c>
      <c r="G619" s="18" t="s">
        <v>194</v>
      </c>
      <c r="H619" s="18" t="s">
        <v>426</v>
      </c>
      <c r="I619" s="18" t="s">
        <v>196</v>
      </c>
      <c r="J619" s="23" t="s">
        <v>584</v>
      </c>
      <c r="K619" s="27">
        <v>7.0175438596491224E-2</v>
      </c>
      <c r="L619" s="30">
        <v>45259</v>
      </c>
      <c r="M619" s="30">
        <v>46904</v>
      </c>
      <c r="N619" s="23" t="s">
        <v>584</v>
      </c>
      <c r="O619" s="89">
        <v>0.1</v>
      </c>
      <c r="P619" s="90">
        <v>45239</v>
      </c>
      <c r="Q619" s="90">
        <v>46904</v>
      </c>
      <c r="R619" s="56"/>
      <c r="S619" s="56"/>
      <c r="T619" s="56"/>
      <c r="U619" s="56"/>
      <c r="V619" s="56"/>
      <c r="W619" s="23" t="s">
        <v>168</v>
      </c>
      <c r="X619" s="18" t="s">
        <v>283</v>
      </c>
      <c r="Y619" s="18" t="s">
        <v>284</v>
      </c>
      <c r="Z619" s="18" t="s">
        <v>1541</v>
      </c>
      <c r="AA619" s="113" t="s">
        <v>1762</v>
      </c>
    </row>
    <row r="620" spans="1:27" s="55" customFormat="1" ht="150" hidden="1">
      <c r="A620" s="18">
        <v>212048</v>
      </c>
      <c r="B620" s="18" t="s">
        <v>31</v>
      </c>
      <c r="C620" s="67" t="s">
        <v>47</v>
      </c>
      <c r="D620" s="67" t="s">
        <v>1539</v>
      </c>
      <c r="E620" s="18">
        <v>619</v>
      </c>
      <c r="F620" s="68" t="s">
        <v>1563</v>
      </c>
      <c r="G620" s="18" t="s">
        <v>194</v>
      </c>
      <c r="H620" s="18" t="s">
        <v>1564</v>
      </c>
      <c r="I620" s="18" t="s">
        <v>196</v>
      </c>
      <c r="J620" s="23" t="s">
        <v>584</v>
      </c>
      <c r="K620" s="27">
        <v>7.0175438596491224E-2</v>
      </c>
      <c r="L620" s="30">
        <v>45259</v>
      </c>
      <c r="M620" s="30">
        <v>46904</v>
      </c>
      <c r="N620" s="23" t="s">
        <v>584</v>
      </c>
      <c r="O620" s="89">
        <v>0.1</v>
      </c>
      <c r="P620" s="90">
        <v>45259</v>
      </c>
      <c r="Q620" s="90">
        <v>46904</v>
      </c>
      <c r="R620" s="56"/>
      <c r="S620" s="56"/>
      <c r="T620" s="56"/>
      <c r="U620" s="56"/>
      <c r="V620" s="56"/>
      <c r="W620" s="23" t="s">
        <v>168</v>
      </c>
      <c r="X620" s="18" t="s">
        <v>283</v>
      </c>
      <c r="Y620" s="18" t="s">
        <v>284</v>
      </c>
      <c r="Z620" s="18" t="s">
        <v>1541</v>
      </c>
      <c r="AA620" s="113" t="s">
        <v>1762</v>
      </c>
    </row>
    <row r="621" spans="1:27" s="55" customFormat="1" ht="150" hidden="1">
      <c r="A621" s="18">
        <v>212048</v>
      </c>
      <c r="B621" s="18" t="s">
        <v>31</v>
      </c>
      <c r="C621" s="67" t="s">
        <v>47</v>
      </c>
      <c r="D621" s="67" t="s">
        <v>1539</v>
      </c>
      <c r="E621" s="18">
        <v>620</v>
      </c>
      <c r="F621" s="68" t="s">
        <v>1565</v>
      </c>
      <c r="G621" s="18" t="s">
        <v>194</v>
      </c>
      <c r="H621" s="18" t="s">
        <v>1566</v>
      </c>
      <c r="I621" s="18" t="s">
        <v>196</v>
      </c>
      <c r="J621" s="23" t="s">
        <v>584</v>
      </c>
      <c r="K621" s="27">
        <v>7.0175438596491224E-2</v>
      </c>
      <c r="L621" s="30">
        <v>45239</v>
      </c>
      <c r="M621" s="30">
        <v>46904</v>
      </c>
      <c r="N621" s="23" t="s">
        <v>584</v>
      </c>
      <c r="O621" s="89">
        <v>0.1</v>
      </c>
      <c r="P621" s="90">
        <v>45239</v>
      </c>
      <c r="Q621" s="90">
        <v>46904</v>
      </c>
      <c r="R621" s="56"/>
      <c r="S621" s="56"/>
      <c r="T621" s="56"/>
      <c r="U621" s="56"/>
      <c r="V621" s="56"/>
      <c r="W621" s="23" t="s">
        <v>168</v>
      </c>
      <c r="X621" s="18" t="s">
        <v>283</v>
      </c>
      <c r="Y621" s="18" t="s">
        <v>284</v>
      </c>
      <c r="Z621" s="18" t="s">
        <v>1541</v>
      </c>
      <c r="AA621" s="113" t="s">
        <v>1762</v>
      </c>
    </row>
    <row r="622" spans="1:27" s="55" customFormat="1" ht="150" hidden="1">
      <c r="A622" s="18">
        <v>212048</v>
      </c>
      <c r="B622" s="18" t="s">
        <v>31</v>
      </c>
      <c r="C622" s="67" t="s">
        <v>47</v>
      </c>
      <c r="D622" s="67" t="s">
        <v>1539</v>
      </c>
      <c r="E622" s="18">
        <v>621</v>
      </c>
      <c r="F622" s="68" t="s">
        <v>1567</v>
      </c>
      <c r="G622" s="18" t="s">
        <v>194</v>
      </c>
      <c r="H622" s="18" t="s">
        <v>1568</v>
      </c>
      <c r="I622" s="18" t="s">
        <v>196</v>
      </c>
      <c r="J622" s="23" t="s">
        <v>584</v>
      </c>
      <c r="K622" s="27">
        <v>7.0175438596491224E-2</v>
      </c>
      <c r="L622" s="30">
        <v>45239</v>
      </c>
      <c r="M622" s="30">
        <v>46904</v>
      </c>
      <c r="N622" s="23" t="s">
        <v>584</v>
      </c>
      <c r="O622" s="89">
        <v>0.1</v>
      </c>
      <c r="P622" s="90">
        <v>45239</v>
      </c>
      <c r="Q622" s="90">
        <v>46904</v>
      </c>
      <c r="R622" s="56"/>
      <c r="S622" s="56"/>
      <c r="T622" s="56"/>
      <c r="U622" s="56"/>
      <c r="V622" s="56"/>
      <c r="W622" s="23" t="s">
        <v>168</v>
      </c>
      <c r="X622" s="18" t="s">
        <v>283</v>
      </c>
      <c r="Y622" s="18" t="s">
        <v>284</v>
      </c>
      <c r="Z622" s="18" t="s">
        <v>1541</v>
      </c>
      <c r="AA622" s="113" t="s">
        <v>1762</v>
      </c>
    </row>
    <row r="623" spans="1:27" s="55" customFormat="1" ht="150" hidden="1">
      <c r="A623" s="18">
        <v>212048</v>
      </c>
      <c r="B623" s="18" t="s">
        <v>31</v>
      </c>
      <c r="C623" s="67" t="s">
        <v>47</v>
      </c>
      <c r="D623" s="67" t="s">
        <v>1539</v>
      </c>
      <c r="E623" s="18">
        <v>622</v>
      </c>
      <c r="F623" s="68" t="s">
        <v>1569</v>
      </c>
      <c r="G623" s="18" t="s">
        <v>194</v>
      </c>
      <c r="H623" s="18" t="s">
        <v>376</v>
      </c>
      <c r="I623" s="18" t="s">
        <v>196</v>
      </c>
      <c r="J623" s="23" t="s">
        <v>584</v>
      </c>
      <c r="K623" s="27">
        <v>7.0175438596491224E-2</v>
      </c>
      <c r="L623" s="30">
        <v>45239</v>
      </c>
      <c r="M623" s="30">
        <v>46904</v>
      </c>
      <c r="N623" s="23" t="s">
        <v>584</v>
      </c>
      <c r="O623" s="89">
        <v>0.1</v>
      </c>
      <c r="P623" s="90">
        <v>45239</v>
      </c>
      <c r="Q623" s="90">
        <v>46904</v>
      </c>
      <c r="R623" s="56"/>
      <c r="S623" s="56"/>
      <c r="T623" s="56"/>
      <c r="U623" s="56"/>
      <c r="V623" s="56"/>
      <c r="W623" s="23" t="s">
        <v>168</v>
      </c>
      <c r="X623" s="18" t="s">
        <v>283</v>
      </c>
      <c r="Y623" s="18" t="s">
        <v>284</v>
      </c>
      <c r="Z623" s="18" t="s">
        <v>1541</v>
      </c>
      <c r="AA623" s="113" t="s">
        <v>1762</v>
      </c>
    </row>
    <row r="624" spans="1:27" s="55" customFormat="1" ht="150" hidden="1">
      <c r="A624" s="18">
        <v>212048</v>
      </c>
      <c r="B624" s="18" t="s">
        <v>31</v>
      </c>
      <c r="C624" s="67" t="s">
        <v>47</v>
      </c>
      <c r="D624" s="67" t="s">
        <v>1539</v>
      </c>
      <c r="E624" s="18">
        <v>623</v>
      </c>
      <c r="F624" s="68" t="s">
        <v>1570</v>
      </c>
      <c r="G624" s="18" t="s">
        <v>194</v>
      </c>
      <c r="H624" s="18" t="s">
        <v>380</v>
      </c>
      <c r="I624" s="18" t="s">
        <v>196</v>
      </c>
      <c r="J624" s="23" t="s">
        <v>584</v>
      </c>
      <c r="K624" s="27">
        <v>7.0175438596491224E-2</v>
      </c>
      <c r="L624" s="30">
        <v>45259</v>
      </c>
      <c r="M624" s="30">
        <v>46904</v>
      </c>
      <c r="N624" s="23" t="s">
        <v>584</v>
      </c>
      <c r="O624" s="89">
        <v>0.1</v>
      </c>
      <c r="P624" s="90">
        <v>45259</v>
      </c>
      <c r="Q624" s="90">
        <v>46904</v>
      </c>
      <c r="R624" s="56"/>
      <c r="S624" s="56"/>
      <c r="T624" s="56"/>
      <c r="U624" s="56"/>
      <c r="V624" s="56"/>
      <c r="W624" s="23" t="s">
        <v>168</v>
      </c>
      <c r="X624" s="18" t="s">
        <v>283</v>
      </c>
      <c r="Y624" s="18" t="s">
        <v>284</v>
      </c>
      <c r="Z624" s="18" t="s">
        <v>1541</v>
      </c>
      <c r="AA624" s="113" t="s">
        <v>1762</v>
      </c>
    </row>
    <row r="625" spans="1:27" s="55" customFormat="1" ht="150" hidden="1">
      <c r="A625" s="18">
        <v>212048</v>
      </c>
      <c r="B625" s="18" t="s">
        <v>31</v>
      </c>
      <c r="C625" s="67" t="s">
        <v>47</v>
      </c>
      <c r="D625" s="67" t="s">
        <v>1539</v>
      </c>
      <c r="E625" s="18">
        <v>624</v>
      </c>
      <c r="F625" s="68" t="s">
        <v>1571</v>
      </c>
      <c r="G625" s="18" t="s">
        <v>194</v>
      </c>
      <c r="H625" s="18" t="s">
        <v>1572</v>
      </c>
      <c r="I625" s="18" t="s">
        <v>196</v>
      </c>
      <c r="J625" s="23" t="s">
        <v>584</v>
      </c>
      <c r="K625" s="27">
        <v>7.0175438596491224E-2</v>
      </c>
      <c r="L625" s="30">
        <v>45239</v>
      </c>
      <c r="M625" s="30">
        <v>46904</v>
      </c>
      <c r="N625" s="23" t="s">
        <v>584</v>
      </c>
      <c r="O625" s="89">
        <v>0.1</v>
      </c>
      <c r="P625" s="90">
        <v>45239</v>
      </c>
      <c r="Q625" s="90">
        <v>46904</v>
      </c>
      <c r="R625" s="56"/>
      <c r="S625" s="56"/>
      <c r="T625" s="56"/>
      <c r="U625" s="56"/>
      <c r="V625" s="56"/>
      <c r="W625" s="23" t="s">
        <v>168</v>
      </c>
      <c r="X625" s="18" t="s">
        <v>283</v>
      </c>
      <c r="Y625" s="18" t="s">
        <v>284</v>
      </c>
      <c r="Z625" s="18" t="s">
        <v>1541</v>
      </c>
      <c r="AA625" s="113" t="s">
        <v>1762</v>
      </c>
    </row>
    <row r="626" spans="1:27" s="55" customFormat="1" ht="150" hidden="1">
      <c r="A626" s="18">
        <v>212048</v>
      </c>
      <c r="B626" s="18" t="s">
        <v>31</v>
      </c>
      <c r="C626" s="67" t="s">
        <v>47</v>
      </c>
      <c r="D626" s="67" t="s">
        <v>1539</v>
      </c>
      <c r="E626" s="18">
        <v>625</v>
      </c>
      <c r="F626" s="68" t="s">
        <v>1573</v>
      </c>
      <c r="G626" s="18" t="s">
        <v>194</v>
      </c>
      <c r="H626" s="18" t="s">
        <v>398</v>
      </c>
      <c r="I626" s="18" t="s">
        <v>196</v>
      </c>
      <c r="J626" s="23" t="s">
        <v>584</v>
      </c>
      <c r="K626" s="27">
        <v>7.0175438596491224E-2</v>
      </c>
      <c r="L626" s="30">
        <v>45259</v>
      </c>
      <c r="M626" s="30">
        <v>46904</v>
      </c>
      <c r="N626" s="23" t="s">
        <v>584</v>
      </c>
      <c r="O626" s="89">
        <v>0.1</v>
      </c>
      <c r="P626" s="90">
        <v>45259</v>
      </c>
      <c r="Q626" s="90">
        <v>46904</v>
      </c>
      <c r="R626" s="56"/>
      <c r="S626" s="56"/>
      <c r="T626" s="56"/>
      <c r="U626" s="56"/>
      <c r="V626" s="56"/>
      <c r="W626" s="23" t="s">
        <v>168</v>
      </c>
      <c r="X626" s="18" t="s">
        <v>283</v>
      </c>
      <c r="Y626" s="18" t="s">
        <v>284</v>
      </c>
      <c r="Z626" s="18" t="s">
        <v>1541</v>
      </c>
      <c r="AA626" s="113" t="s">
        <v>1762</v>
      </c>
    </row>
    <row r="627" spans="1:27" s="55" customFormat="1" ht="150" hidden="1">
      <c r="A627" s="18">
        <v>212048</v>
      </c>
      <c r="B627" s="18" t="s">
        <v>31</v>
      </c>
      <c r="C627" s="67" t="s">
        <v>47</v>
      </c>
      <c r="D627" s="67" t="s">
        <v>1539</v>
      </c>
      <c r="E627" s="18">
        <v>626</v>
      </c>
      <c r="F627" s="68" t="s">
        <v>1574</v>
      </c>
      <c r="G627" s="18" t="s">
        <v>194</v>
      </c>
      <c r="H627" s="18" t="s">
        <v>414</v>
      </c>
      <c r="I627" s="18" t="s">
        <v>196</v>
      </c>
      <c r="J627" s="23" t="s">
        <v>584</v>
      </c>
      <c r="K627" s="27">
        <v>7.0175438596491224E-2</v>
      </c>
      <c r="L627" s="30">
        <v>45259</v>
      </c>
      <c r="M627" s="30">
        <v>46904</v>
      </c>
      <c r="N627" s="23" t="s">
        <v>584</v>
      </c>
      <c r="O627" s="89">
        <v>0.1</v>
      </c>
      <c r="P627" s="90">
        <v>45259</v>
      </c>
      <c r="Q627" s="90">
        <v>46904</v>
      </c>
      <c r="R627" s="56"/>
      <c r="S627" s="56"/>
      <c r="T627" s="56"/>
      <c r="U627" s="56"/>
      <c r="V627" s="56"/>
      <c r="W627" s="23" t="s">
        <v>168</v>
      </c>
      <c r="X627" s="18" t="s">
        <v>283</v>
      </c>
      <c r="Y627" s="18" t="s">
        <v>284</v>
      </c>
      <c r="Z627" s="18" t="s">
        <v>1541</v>
      </c>
      <c r="AA627" s="113" t="s">
        <v>1762</v>
      </c>
    </row>
    <row r="628" spans="1:27" s="55" customFormat="1" ht="150" hidden="1">
      <c r="A628" s="18">
        <v>212048</v>
      </c>
      <c r="B628" s="18" t="s">
        <v>31</v>
      </c>
      <c r="C628" s="67" t="s">
        <v>47</v>
      </c>
      <c r="D628" s="67" t="s">
        <v>1539</v>
      </c>
      <c r="E628" s="18">
        <v>627</v>
      </c>
      <c r="F628" s="68" t="s">
        <v>1575</v>
      </c>
      <c r="G628" s="18" t="s">
        <v>194</v>
      </c>
      <c r="H628" s="18" t="s">
        <v>418</v>
      </c>
      <c r="I628" s="18" t="s">
        <v>196</v>
      </c>
      <c r="J628" s="23" t="s">
        <v>584</v>
      </c>
      <c r="K628" s="27">
        <v>7.0175438596491224E-2</v>
      </c>
      <c r="L628" s="30">
        <v>45259</v>
      </c>
      <c r="M628" s="30">
        <v>46904</v>
      </c>
      <c r="N628" s="23" t="s">
        <v>584</v>
      </c>
      <c r="O628" s="89">
        <v>0.1</v>
      </c>
      <c r="P628" s="90">
        <v>45259</v>
      </c>
      <c r="Q628" s="90">
        <v>46904</v>
      </c>
      <c r="R628" s="56"/>
      <c r="S628" s="56"/>
      <c r="T628" s="56"/>
      <c r="U628" s="56"/>
      <c r="V628" s="56"/>
      <c r="W628" s="23" t="s">
        <v>168</v>
      </c>
      <c r="X628" s="18" t="s">
        <v>283</v>
      </c>
      <c r="Y628" s="18" t="s">
        <v>284</v>
      </c>
      <c r="Z628" s="18" t="s">
        <v>1541</v>
      </c>
      <c r="AA628" s="113" t="s">
        <v>1762</v>
      </c>
    </row>
    <row r="629" spans="1:27" s="55" customFormat="1" ht="150" hidden="1">
      <c r="A629" s="18">
        <v>212048</v>
      </c>
      <c r="B629" s="18" t="s">
        <v>31</v>
      </c>
      <c r="C629" s="67" t="s">
        <v>47</v>
      </c>
      <c r="D629" s="67" t="s">
        <v>1539</v>
      </c>
      <c r="E629" s="18">
        <v>628</v>
      </c>
      <c r="F629" s="68" t="s">
        <v>1576</v>
      </c>
      <c r="G629" s="18" t="s">
        <v>194</v>
      </c>
      <c r="H629" s="18" t="s">
        <v>424</v>
      </c>
      <c r="I629" s="18" t="s">
        <v>196</v>
      </c>
      <c r="J629" s="23" t="s">
        <v>584</v>
      </c>
      <c r="K629" s="27">
        <v>7.0175438596491224E-2</v>
      </c>
      <c r="L629" s="30">
        <v>45259</v>
      </c>
      <c r="M629" s="30">
        <v>46904</v>
      </c>
      <c r="N629" s="23" t="s">
        <v>584</v>
      </c>
      <c r="O629" s="89">
        <v>0.1</v>
      </c>
      <c r="P629" s="90">
        <v>45259</v>
      </c>
      <c r="Q629" s="90">
        <v>46904</v>
      </c>
      <c r="R629" s="56"/>
      <c r="S629" s="56"/>
      <c r="T629" s="56"/>
      <c r="U629" s="56"/>
      <c r="V629" s="56"/>
      <c r="W629" s="23" t="s">
        <v>168</v>
      </c>
      <c r="X629" s="18" t="s">
        <v>283</v>
      </c>
      <c r="Y629" s="18" t="s">
        <v>284</v>
      </c>
      <c r="Z629" s="18" t="s">
        <v>1541</v>
      </c>
      <c r="AA629" s="113" t="s">
        <v>1762</v>
      </c>
    </row>
    <row r="630" spans="1:27" s="55" customFormat="1" ht="409.5" hidden="1">
      <c r="A630" s="18">
        <v>212056</v>
      </c>
      <c r="B630" s="18" t="s">
        <v>144</v>
      </c>
      <c r="C630" s="67" t="s">
        <v>52</v>
      </c>
      <c r="D630" s="67" t="s">
        <v>53</v>
      </c>
      <c r="E630" s="18">
        <v>629</v>
      </c>
      <c r="F630" s="68" t="s">
        <v>1064</v>
      </c>
      <c r="G630" s="18" t="s">
        <v>194</v>
      </c>
      <c r="H630" s="18" t="s">
        <v>1065</v>
      </c>
      <c r="I630" s="18" t="s">
        <v>196</v>
      </c>
      <c r="J630" s="18" t="s">
        <v>236</v>
      </c>
      <c r="K630" s="13"/>
      <c r="L630" s="25">
        <v>44562</v>
      </c>
      <c r="M630" s="18"/>
      <c r="N630" s="18" t="s">
        <v>236</v>
      </c>
      <c r="O630" s="13">
        <v>0.18</v>
      </c>
      <c r="P630" s="81">
        <v>45474</v>
      </c>
      <c r="Q630" s="74">
        <v>46752</v>
      </c>
      <c r="R630" s="56"/>
      <c r="S630" s="56"/>
      <c r="T630" s="56"/>
      <c r="U630" s="56"/>
      <c r="V630" s="56"/>
      <c r="W630" s="18" t="s">
        <v>168</v>
      </c>
      <c r="X630" s="18" t="s">
        <v>209</v>
      </c>
      <c r="Y630" s="18" t="s">
        <v>502</v>
      </c>
      <c r="Z630" s="18" t="s">
        <v>1066</v>
      </c>
      <c r="AA630" s="112" t="s">
        <v>1765</v>
      </c>
    </row>
    <row r="631" spans="1:27" s="55" customFormat="1" ht="45" hidden="1">
      <c r="A631" s="18">
        <v>212055</v>
      </c>
      <c r="B631" s="18" t="s">
        <v>245</v>
      </c>
      <c r="C631" s="67" t="s">
        <v>48</v>
      </c>
      <c r="D631" s="67" t="s">
        <v>49</v>
      </c>
      <c r="E631" s="18">
        <v>630</v>
      </c>
      <c r="F631" s="68" t="s">
        <v>1024</v>
      </c>
      <c r="G631" s="18" t="s">
        <v>441</v>
      </c>
      <c r="H631" s="18" t="s">
        <v>1025</v>
      </c>
      <c r="I631" s="18" t="s">
        <v>204</v>
      </c>
      <c r="J631" s="23" t="s">
        <v>197</v>
      </c>
      <c r="K631" s="13">
        <v>0</v>
      </c>
      <c r="L631" s="23"/>
      <c r="M631" s="23"/>
      <c r="N631" s="18" t="s">
        <v>197</v>
      </c>
      <c r="O631" s="13">
        <v>0</v>
      </c>
      <c r="P631" s="13" t="s">
        <v>109</v>
      </c>
      <c r="Q631" s="13" t="s">
        <v>109</v>
      </c>
      <c r="R631" s="56"/>
      <c r="S631" s="56"/>
      <c r="T631" s="56"/>
      <c r="U631" s="56"/>
      <c r="V631" s="56"/>
      <c r="W631" s="23" t="s">
        <v>6</v>
      </c>
      <c r="X631" s="23">
        <v>0</v>
      </c>
      <c r="Y631" s="23">
        <v>0</v>
      </c>
      <c r="Z631" s="23" t="s">
        <v>5</v>
      </c>
      <c r="AA631" s="111"/>
    </row>
    <row r="632" spans="1:27" s="55" customFormat="1" ht="45" hidden="1">
      <c r="A632" s="18">
        <v>212055</v>
      </c>
      <c r="B632" s="18" t="s">
        <v>245</v>
      </c>
      <c r="C632" s="67" t="s">
        <v>48</v>
      </c>
      <c r="D632" s="67" t="s">
        <v>49</v>
      </c>
      <c r="E632" s="18">
        <v>631</v>
      </c>
      <c r="F632" s="68" t="s">
        <v>1026</v>
      </c>
      <c r="G632" s="18" t="s">
        <v>441</v>
      </c>
      <c r="H632" s="18" t="s">
        <v>1027</v>
      </c>
      <c r="I632" s="18" t="s">
        <v>204</v>
      </c>
      <c r="J632" s="23" t="s">
        <v>197</v>
      </c>
      <c r="K632" s="13">
        <v>0</v>
      </c>
      <c r="L632" s="23"/>
      <c r="M632" s="23"/>
      <c r="N632" s="18" t="s">
        <v>197</v>
      </c>
      <c r="O632" s="13">
        <v>0</v>
      </c>
      <c r="P632" s="13" t="s">
        <v>109</v>
      </c>
      <c r="Q632" s="13" t="s">
        <v>109</v>
      </c>
      <c r="R632" s="56"/>
      <c r="S632" s="56"/>
      <c r="T632" s="56"/>
      <c r="U632" s="56"/>
      <c r="V632" s="56"/>
      <c r="W632" s="23" t="s">
        <v>6</v>
      </c>
      <c r="X632" s="23">
        <v>0</v>
      </c>
      <c r="Y632" s="23">
        <v>0</v>
      </c>
      <c r="Z632" s="23" t="s">
        <v>5</v>
      </c>
      <c r="AA632" s="111"/>
    </row>
    <row r="633" spans="1:27" s="55" customFormat="1" ht="45" hidden="1">
      <c r="A633" s="18">
        <v>212055</v>
      </c>
      <c r="B633" s="18" t="s">
        <v>245</v>
      </c>
      <c r="C633" s="67" t="s">
        <v>48</v>
      </c>
      <c r="D633" s="67" t="s">
        <v>49</v>
      </c>
      <c r="E633" s="18">
        <v>632</v>
      </c>
      <c r="F633" s="68" t="s">
        <v>1028</v>
      </c>
      <c r="G633" s="18" t="s">
        <v>441</v>
      </c>
      <c r="H633" s="18" t="s">
        <v>1029</v>
      </c>
      <c r="I633" s="18" t="s">
        <v>204</v>
      </c>
      <c r="J633" s="23" t="s">
        <v>197</v>
      </c>
      <c r="K633" s="13">
        <v>0</v>
      </c>
      <c r="L633" s="23"/>
      <c r="M633" s="23"/>
      <c r="N633" s="18" t="s">
        <v>197</v>
      </c>
      <c r="O633" s="13">
        <v>0</v>
      </c>
      <c r="P633" s="13" t="s">
        <v>109</v>
      </c>
      <c r="Q633" s="13" t="s">
        <v>109</v>
      </c>
      <c r="R633" s="56"/>
      <c r="S633" s="56"/>
      <c r="T633" s="56"/>
      <c r="U633" s="56"/>
      <c r="V633" s="56"/>
      <c r="W633" s="23" t="s">
        <v>6</v>
      </c>
      <c r="X633" s="23">
        <v>0</v>
      </c>
      <c r="Y633" s="23">
        <v>0</v>
      </c>
      <c r="Z633" s="23" t="s">
        <v>5</v>
      </c>
      <c r="AA633" s="111"/>
    </row>
    <row r="634" spans="1:27" s="55" customFormat="1" ht="45" hidden="1">
      <c r="A634" s="18">
        <v>212055</v>
      </c>
      <c r="B634" s="18" t="s">
        <v>170</v>
      </c>
      <c r="C634" s="67" t="s">
        <v>48</v>
      </c>
      <c r="D634" s="67" t="s">
        <v>49</v>
      </c>
      <c r="E634" s="18">
        <v>633</v>
      </c>
      <c r="F634" s="68" t="s">
        <v>976</v>
      </c>
      <c r="G634" s="18" t="s">
        <v>441</v>
      </c>
      <c r="H634" s="18" t="s">
        <v>977</v>
      </c>
      <c r="I634" s="18" t="s">
        <v>204</v>
      </c>
      <c r="J634" s="23" t="s">
        <v>197</v>
      </c>
      <c r="K634" s="23" t="s">
        <v>167</v>
      </c>
      <c r="L634" s="23" t="s">
        <v>167</v>
      </c>
      <c r="M634" s="23" t="s">
        <v>167</v>
      </c>
      <c r="N634" s="18" t="s">
        <v>197</v>
      </c>
      <c r="O634" s="13">
        <v>0</v>
      </c>
      <c r="P634" s="13" t="s">
        <v>109</v>
      </c>
      <c r="Q634" s="13" t="s">
        <v>109</v>
      </c>
      <c r="R634" s="56"/>
      <c r="S634" s="56"/>
      <c r="T634" s="56"/>
      <c r="U634" s="56"/>
      <c r="V634" s="56"/>
      <c r="W634" s="23" t="s">
        <v>6</v>
      </c>
      <c r="X634" s="18">
        <v>0</v>
      </c>
      <c r="Y634" s="18">
        <v>0</v>
      </c>
      <c r="Z634" s="18" t="s">
        <v>5</v>
      </c>
      <c r="AA634" s="111"/>
    </row>
    <row r="635" spans="1:27" s="55" customFormat="1" ht="45" hidden="1">
      <c r="A635" s="18">
        <v>212055</v>
      </c>
      <c r="B635" s="18" t="s">
        <v>170</v>
      </c>
      <c r="C635" s="67" t="s">
        <v>48</v>
      </c>
      <c r="D635" s="67" t="s">
        <v>49</v>
      </c>
      <c r="E635" s="18">
        <v>634</v>
      </c>
      <c r="F635" s="68" t="s">
        <v>978</v>
      </c>
      <c r="G635" s="18" t="s">
        <v>441</v>
      </c>
      <c r="H635" s="18" t="s">
        <v>979</v>
      </c>
      <c r="I635" s="18" t="s">
        <v>204</v>
      </c>
      <c r="J635" s="23" t="s">
        <v>197</v>
      </c>
      <c r="K635" s="23" t="s">
        <v>167</v>
      </c>
      <c r="L635" s="23" t="s">
        <v>167</v>
      </c>
      <c r="M635" s="23" t="s">
        <v>167</v>
      </c>
      <c r="N635" s="18" t="s">
        <v>197</v>
      </c>
      <c r="O635" s="13">
        <v>0</v>
      </c>
      <c r="P635" s="13" t="s">
        <v>109</v>
      </c>
      <c r="Q635" s="13" t="s">
        <v>109</v>
      </c>
      <c r="R635" s="56"/>
      <c r="S635" s="56"/>
      <c r="T635" s="56"/>
      <c r="U635" s="56"/>
      <c r="V635" s="56"/>
      <c r="W635" s="23" t="s">
        <v>6</v>
      </c>
      <c r="X635" s="18">
        <v>0</v>
      </c>
      <c r="Y635" s="18">
        <v>0</v>
      </c>
      <c r="Z635" s="18" t="s">
        <v>5</v>
      </c>
      <c r="AA635" s="109"/>
    </row>
    <row r="636" spans="1:27" s="55" customFormat="1" ht="45" hidden="1">
      <c r="A636" s="18">
        <v>212055</v>
      </c>
      <c r="B636" s="18" t="s">
        <v>170</v>
      </c>
      <c r="C636" s="67" t="s">
        <v>48</v>
      </c>
      <c r="D636" s="67" t="s">
        <v>49</v>
      </c>
      <c r="E636" s="18">
        <v>635</v>
      </c>
      <c r="F636" s="68" t="s">
        <v>980</v>
      </c>
      <c r="G636" s="18" t="s">
        <v>441</v>
      </c>
      <c r="H636" s="18" t="s">
        <v>981</v>
      </c>
      <c r="I636" s="18" t="s">
        <v>204</v>
      </c>
      <c r="J636" s="23" t="s">
        <v>197</v>
      </c>
      <c r="K636" s="23" t="s">
        <v>167</v>
      </c>
      <c r="L636" s="23" t="s">
        <v>167</v>
      </c>
      <c r="M636" s="23" t="s">
        <v>167</v>
      </c>
      <c r="N636" s="18" t="s">
        <v>197</v>
      </c>
      <c r="O636" s="13">
        <v>0</v>
      </c>
      <c r="P636" s="13" t="s">
        <v>109</v>
      </c>
      <c r="Q636" s="13" t="s">
        <v>109</v>
      </c>
      <c r="R636" s="56"/>
      <c r="S636" s="56"/>
      <c r="T636" s="56"/>
      <c r="U636" s="56"/>
      <c r="V636" s="56"/>
      <c r="W636" s="23" t="s">
        <v>6</v>
      </c>
      <c r="X636" s="18">
        <v>0</v>
      </c>
      <c r="Y636" s="18">
        <v>0</v>
      </c>
      <c r="Z636" s="18" t="s">
        <v>5</v>
      </c>
      <c r="AA636" s="109"/>
    </row>
    <row r="637" spans="1:27" s="55" customFormat="1" ht="45" hidden="1">
      <c r="A637" s="18">
        <v>212055</v>
      </c>
      <c r="B637" s="18" t="s">
        <v>245</v>
      </c>
      <c r="C637" s="67" t="s">
        <v>48</v>
      </c>
      <c r="D637" s="67" t="s">
        <v>49</v>
      </c>
      <c r="E637" s="18">
        <v>636</v>
      </c>
      <c r="F637" s="68" t="s">
        <v>1030</v>
      </c>
      <c r="G637" s="18" t="s">
        <v>441</v>
      </c>
      <c r="H637" s="18" t="s">
        <v>1031</v>
      </c>
      <c r="I637" s="18" t="s">
        <v>204</v>
      </c>
      <c r="J637" s="23" t="s">
        <v>197</v>
      </c>
      <c r="K637" s="13">
        <v>0</v>
      </c>
      <c r="L637" s="23"/>
      <c r="M637" s="23"/>
      <c r="N637" s="18" t="s">
        <v>197</v>
      </c>
      <c r="O637" s="13">
        <v>0</v>
      </c>
      <c r="P637" s="13" t="s">
        <v>109</v>
      </c>
      <c r="Q637" s="13" t="s">
        <v>109</v>
      </c>
      <c r="R637" s="56"/>
      <c r="S637" s="56"/>
      <c r="T637" s="56"/>
      <c r="U637" s="56"/>
      <c r="V637" s="56"/>
      <c r="W637" s="23" t="s">
        <v>6</v>
      </c>
      <c r="X637" s="23">
        <v>0</v>
      </c>
      <c r="Y637" s="23">
        <v>0</v>
      </c>
      <c r="Z637" s="23" t="s">
        <v>5</v>
      </c>
      <c r="AA637" s="109"/>
    </row>
    <row r="638" spans="1:27" s="55" customFormat="1" ht="45" hidden="1">
      <c r="A638" s="18">
        <v>212055</v>
      </c>
      <c r="B638" s="18" t="s">
        <v>170</v>
      </c>
      <c r="C638" s="67" t="s">
        <v>48</v>
      </c>
      <c r="D638" s="67" t="s">
        <v>49</v>
      </c>
      <c r="E638" s="18">
        <v>637</v>
      </c>
      <c r="F638" s="68" t="s">
        <v>982</v>
      </c>
      <c r="G638" s="18" t="s">
        <v>441</v>
      </c>
      <c r="H638" s="18" t="s">
        <v>983</v>
      </c>
      <c r="I638" s="18" t="s">
        <v>204</v>
      </c>
      <c r="J638" s="23" t="s">
        <v>197</v>
      </c>
      <c r="K638" s="23" t="s">
        <v>167</v>
      </c>
      <c r="L638" s="23" t="s">
        <v>167</v>
      </c>
      <c r="M638" s="23" t="s">
        <v>167</v>
      </c>
      <c r="N638" s="18" t="s">
        <v>197</v>
      </c>
      <c r="O638" s="13">
        <v>0</v>
      </c>
      <c r="P638" s="13" t="s">
        <v>109</v>
      </c>
      <c r="Q638" s="13" t="s">
        <v>109</v>
      </c>
      <c r="R638" s="56"/>
      <c r="S638" s="56"/>
      <c r="T638" s="56"/>
      <c r="U638" s="56"/>
      <c r="V638" s="56"/>
      <c r="W638" s="23" t="s">
        <v>6</v>
      </c>
      <c r="X638" s="18">
        <v>0</v>
      </c>
      <c r="Y638" s="18">
        <v>0</v>
      </c>
      <c r="Z638" s="18" t="s">
        <v>5</v>
      </c>
      <c r="AA638" s="109"/>
    </row>
    <row r="639" spans="1:27" s="55" customFormat="1" ht="45" hidden="1">
      <c r="A639" s="18">
        <v>212055</v>
      </c>
      <c r="B639" s="18" t="s">
        <v>245</v>
      </c>
      <c r="C639" s="67" t="s">
        <v>48</v>
      </c>
      <c r="D639" s="67" t="s">
        <v>49</v>
      </c>
      <c r="E639" s="18">
        <v>638</v>
      </c>
      <c r="F639" s="68" t="s">
        <v>1032</v>
      </c>
      <c r="G639" s="18" t="s">
        <v>441</v>
      </c>
      <c r="H639" s="18" t="s">
        <v>1033</v>
      </c>
      <c r="I639" s="18" t="s">
        <v>204</v>
      </c>
      <c r="J639" s="23" t="s">
        <v>197</v>
      </c>
      <c r="K639" s="13">
        <v>0</v>
      </c>
      <c r="L639" s="23"/>
      <c r="M639" s="23"/>
      <c r="N639" s="18" t="s">
        <v>197</v>
      </c>
      <c r="O639" s="13">
        <v>0</v>
      </c>
      <c r="P639" s="13" t="s">
        <v>109</v>
      </c>
      <c r="Q639" s="13" t="s">
        <v>109</v>
      </c>
      <c r="R639" s="56"/>
      <c r="S639" s="56"/>
      <c r="T639" s="56"/>
      <c r="U639" s="56"/>
      <c r="V639" s="56"/>
      <c r="W639" s="23" t="s">
        <v>6</v>
      </c>
      <c r="X639" s="23">
        <v>0</v>
      </c>
      <c r="Y639" s="23">
        <v>0</v>
      </c>
      <c r="Z639" s="23" t="s">
        <v>5</v>
      </c>
      <c r="AA639" s="116"/>
    </row>
    <row r="640" spans="1:27" s="55" customFormat="1" ht="45" hidden="1">
      <c r="A640" s="18">
        <v>212055</v>
      </c>
      <c r="B640" s="18" t="s">
        <v>245</v>
      </c>
      <c r="C640" s="67" t="s">
        <v>48</v>
      </c>
      <c r="D640" s="67" t="s">
        <v>49</v>
      </c>
      <c r="E640" s="18">
        <v>639</v>
      </c>
      <c r="F640" s="68" t="s">
        <v>1034</v>
      </c>
      <c r="G640" s="18" t="s">
        <v>441</v>
      </c>
      <c r="H640" s="18" t="s">
        <v>1035</v>
      </c>
      <c r="I640" s="18" t="s">
        <v>204</v>
      </c>
      <c r="J640" s="23" t="s">
        <v>197</v>
      </c>
      <c r="K640" s="13">
        <v>0</v>
      </c>
      <c r="L640" s="23"/>
      <c r="M640" s="23"/>
      <c r="N640" s="18" t="s">
        <v>197</v>
      </c>
      <c r="O640" s="13">
        <v>0</v>
      </c>
      <c r="P640" s="13" t="s">
        <v>109</v>
      </c>
      <c r="Q640" s="13" t="s">
        <v>109</v>
      </c>
      <c r="R640" s="56"/>
      <c r="S640" s="56"/>
      <c r="T640" s="56"/>
      <c r="U640" s="56"/>
      <c r="V640" s="56"/>
      <c r="W640" s="23" t="s">
        <v>6</v>
      </c>
      <c r="X640" s="23">
        <v>0</v>
      </c>
      <c r="Y640" s="23">
        <v>0</v>
      </c>
      <c r="Z640" s="23" t="s">
        <v>5</v>
      </c>
      <c r="AA640" s="109"/>
    </row>
    <row r="641" spans="1:27" s="55" customFormat="1" ht="45" hidden="1">
      <c r="A641" s="18">
        <v>212055</v>
      </c>
      <c r="B641" s="18" t="s">
        <v>170</v>
      </c>
      <c r="C641" s="67" t="s">
        <v>48</v>
      </c>
      <c r="D641" s="67" t="s">
        <v>49</v>
      </c>
      <c r="E641" s="18">
        <v>640</v>
      </c>
      <c r="F641" s="68" t="s">
        <v>984</v>
      </c>
      <c r="G641" s="18" t="s">
        <v>441</v>
      </c>
      <c r="H641" s="18" t="s">
        <v>985</v>
      </c>
      <c r="I641" s="18" t="s">
        <v>204</v>
      </c>
      <c r="J641" s="23" t="s">
        <v>197</v>
      </c>
      <c r="K641" s="23" t="s">
        <v>167</v>
      </c>
      <c r="L641" s="23" t="s">
        <v>167</v>
      </c>
      <c r="M641" s="23" t="s">
        <v>167</v>
      </c>
      <c r="N641" s="18" t="s">
        <v>197</v>
      </c>
      <c r="O641" s="13">
        <v>0</v>
      </c>
      <c r="P641" s="13" t="s">
        <v>109</v>
      </c>
      <c r="Q641" s="13" t="s">
        <v>109</v>
      </c>
      <c r="R641" s="56"/>
      <c r="S641" s="56"/>
      <c r="T641" s="56"/>
      <c r="U641" s="56"/>
      <c r="V641" s="56"/>
      <c r="W641" s="23" t="s">
        <v>6</v>
      </c>
      <c r="X641" s="18">
        <v>0</v>
      </c>
      <c r="Y641" s="18">
        <v>0</v>
      </c>
      <c r="Z641" s="18" t="s">
        <v>5</v>
      </c>
      <c r="AA641" s="109"/>
    </row>
    <row r="642" spans="1:27" s="55" customFormat="1" ht="45" hidden="1">
      <c r="A642" s="18">
        <v>212055</v>
      </c>
      <c r="B642" s="18" t="s">
        <v>245</v>
      </c>
      <c r="C642" s="67" t="s">
        <v>48</v>
      </c>
      <c r="D642" s="67" t="s">
        <v>49</v>
      </c>
      <c r="E642" s="18">
        <v>641</v>
      </c>
      <c r="F642" s="68" t="s">
        <v>1036</v>
      </c>
      <c r="G642" s="18" t="s">
        <v>441</v>
      </c>
      <c r="H642" s="18" t="s">
        <v>1037</v>
      </c>
      <c r="I642" s="18" t="s">
        <v>204</v>
      </c>
      <c r="J642" s="23" t="s">
        <v>197</v>
      </c>
      <c r="K642" s="13">
        <v>0</v>
      </c>
      <c r="L642" s="23"/>
      <c r="M642" s="23"/>
      <c r="N642" s="18" t="s">
        <v>197</v>
      </c>
      <c r="O642" s="13">
        <v>0</v>
      </c>
      <c r="P642" s="13" t="s">
        <v>109</v>
      </c>
      <c r="Q642" s="13" t="s">
        <v>109</v>
      </c>
      <c r="R642" s="56"/>
      <c r="S642" s="56"/>
      <c r="T642" s="56"/>
      <c r="U642" s="56"/>
      <c r="V642" s="56"/>
      <c r="W642" s="23" t="s">
        <v>6</v>
      </c>
      <c r="X642" s="23">
        <v>0</v>
      </c>
      <c r="Y642" s="23">
        <v>0</v>
      </c>
      <c r="Z642" s="23" t="s">
        <v>5</v>
      </c>
      <c r="AA642" s="109"/>
    </row>
    <row r="643" spans="1:27" s="55" customFormat="1" ht="45" hidden="1">
      <c r="A643" s="18">
        <v>212055</v>
      </c>
      <c r="B643" s="18" t="s">
        <v>245</v>
      </c>
      <c r="C643" s="67" t="s">
        <v>48</v>
      </c>
      <c r="D643" s="67" t="s">
        <v>49</v>
      </c>
      <c r="E643" s="18">
        <v>642</v>
      </c>
      <c r="F643" s="68" t="s">
        <v>1038</v>
      </c>
      <c r="G643" s="18" t="s">
        <v>441</v>
      </c>
      <c r="H643" s="18" t="s">
        <v>1039</v>
      </c>
      <c r="I643" s="18" t="s">
        <v>204</v>
      </c>
      <c r="J643" s="23" t="s">
        <v>197</v>
      </c>
      <c r="K643" s="13">
        <v>0</v>
      </c>
      <c r="L643" s="23"/>
      <c r="M643" s="23"/>
      <c r="N643" s="18" t="s">
        <v>197</v>
      </c>
      <c r="O643" s="13">
        <v>0</v>
      </c>
      <c r="P643" s="13" t="s">
        <v>109</v>
      </c>
      <c r="Q643" s="13" t="s">
        <v>109</v>
      </c>
      <c r="R643" s="56"/>
      <c r="S643" s="56"/>
      <c r="T643" s="56"/>
      <c r="U643" s="56"/>
      <c r="V643" s="56"/>
      <c r="W643" s="23" t="s">
        <v>6</v>
      </c>
      <c r="X643" s="23">
        <v>0</v>
      </c>
      <c r="Y643" s="23">
        <v>0</v>
      </c>
      <c r="Z643" s="23" t="s">
        <v>5</v>
      </c>
      <c r="AA643" s="109"/>
    </row>
    <row r="644" spans="1:27" s="55" customFormat="1" ht="45" hidden="1">
      <c r="A644" s="18">
        <v>212055</v>
      </c>
      <c r="B644" s="18" t="s">
        <v>245</v>
      </c>
      <c r="C644" s="67" t="s">
        <v>48</v>
      </c>
      <c r="D644" s="67" t="s">
        <v>49</v>
      </c>
      <c r="E644" s="18">
        <v>643</v>
      </c>
      <c r="F644" s="68" t="s">
        <v>1040</v>
      </c>
      <c r="G644" s="18" t="s">
        <v>441</v>
      </c>
      <c r="H644" s="18" t="s">
        <v>1041</v>
      </c>
      <c r="I644" s="18" t="s">
        <v>271</v>
      </c>
      <c r="J644" s="23" t="s">
        <v>197</v>
      </c>
      <c r="K644" s="13">
        <v>0</v>
      </c>
      <c r="L644" s="23"/>
      <c r="M644" s="23"/>
      <c r="N644" s="18" t="s">
        <v>197</v>
      </c>
      <c r="O644" s="13">
        <v>0</v>
      </c>
      <c r="P644" s="13" t="s">
        <v>109</v>
      </c>
      <c r="Q644" s="13" t="s">
        <v>109</v>
      </c>
      <c r="R644" s="56"/>
      <c r="S644" s="56"/>
      <c r="T644" s="56"/>
      <c r="U644" s="56"/>
      <c r="V644" s="56"/>
      <c r="W644" s="23" t="s">
        <v>6</v>
      </c>
      <c r="X644" s="23">
        <v>0</v>
      </c>
      <c r="Y644" s="23">
        <v>0</v>
      </c>
      <c r="Z644" s="23" t="s">
        <v>5</v>
      </c>
      <c r="AA644" s="109"/>
    </row>
    <row r="645" spans="1:27" s="55" customFormat="1" ht="45" hidden="1">
      <c r="A645" s="18">
        <v>212055</v>
      </c>
      <c r="B645" s="18" t="s">
        <v>245</v>
      </c>
      <c r="C645" s="67" t="s">
        <v>48</v>
      </c>
      <c r="D645" s="67" t="s">
        <v>49</v>
      </c>
      <c r="E645" s="18">
        <v>644</v>
      </c>
      <c r="F645" s="68" t="s">
        <v>1042</v>
      </c>
      <c r="G645" s="18" t="s">
        <v>441</v>
      </c>
      <c r="H645" s="18" t="s">
        <v>1043</v>
      </c>
      <c r="I645" s="18" t="s">
        <v>204</v>
      </c>
      <c r="J645" s="23" t="s">
        <v>197</v>
      </c>
      <c r="K645" s="13">
        <v>0</v>
      </c>
      <c r="L645" s="23"/>
      <c r="M645" s="23"/>
      <c r="N645" s="18" t="s">
        <v>197</v>
      </c>
      <c r="O645" s="13">
        <v>0</v>
      </c>
      <c r="P645" s="13" t="s">
        <v>109</v>
      </c>
      <c r="Q645" s="13" t="s">
        <v>109</v>
      </c>
      <c r="R645" s="56"/>
      <c r="S645" s="56"/>
      <c r="T645" s="56"/>
      <c r="U645" s="56"/>
      <c r="V645" s="56"/>
      <c r="W645" s="23" t="s">
        <v>6</v>
      </c>
      <c r="X645" s="23">
        <v>0</v>
      </c>
      <c r="Y645" s="23">
        <v>0</v>
      </c>
      <c r="Z645" s="23" t="s">
        <v>5</v>
      </c>
      <c r="AA645" s="109"/>
    </row>
    <row r="646" spans="1:27" s="55" customFormat="1" ht="45" hidden="1">
      <c r="A646" s="18">
        <v>212055</v>
      </c>
      <c r="B646" s="18" t="s">
        <v>245</v>
      </c>
      <c r="C646" s="67" t="s">
        <v>48</v>
      </c>
      <c r="D646" s="67" t="s">
        <v>49</v>
      </c>
      <c r="E646" s="18">
        <v>645</v>
      </c>
      <c r="F646" s="68" t="s">
        <v>1044</v>
      </c>
      <c r="G646" s="18" t="s">
        <v>441</v>
      </c>
      <c r="H646" s="18" t="s">
        <v>1045</v>
      </c>
      <c r="I646" s="18" t="s">
        <v>204</v>
      </c>
      <c r="J646" s="23" t="s">
        <v>197</v>
      </c>
      <c r="K646" s="13">
        <v>0</v>
      </c>
      <c r="L646" s="23"/>
      <c r="M646" s="23"/>
      <c r="N646" s="18" t="s">
        <v>197</v>
      </c>
      <c r="O646" s="13">
        <v>0</v>
      </c>
      <c r="P646" s="13" t="s">
        <v>109</v>
      </c>
      <c r="Q646" s="13" t="s">
        <v>109</v>
      </c>
      <c r="R646" s="56"/>
      <c r="S646" s="56"/>
      <c r="T646" s="56"/>
      <c r="U646" s="56"/>
      <c r="V646" s="56"/>
      <c r="W646" s="23" t="s">
        <v>6</v>
      </c>
      <c r="X646" s="23">
        <v>0</v>
      </c>
      <c r="Y646" s="23">
        <v>0</v>
      </c>
      <c r="Z646" s="23" t="s">
        <v>5</v>
      </c>
      <c r="AA646" s="109"/>
    </row>
    <row r="647" spans="1:27" s="55" customFormat="1" ht="45" hidden="1">
      <c r="A647" s="18">
        <v>212055</v>
      </c>
      <c r="B647" s="18" t="s">
        <v>245</v>
      </c>
      <c r="C647" s="67" t="s">
        <v>48</v>
      </c>
      <c r="D647" s="67" t="s">
        <v>49</v>
      </c>
      <c r="E647" s="18">
        <v>646</v>
      </c>
      <c r="F647" s="68" t="s">
        <v>1046</v>
      </c>
      <c r="G647" s="18" t="s">
        <v>441</v>
      </c>
      <c r="H647" s="18" t="s">
        <v>1047</v>
      </c>
      <c r="I647" s="18" t="s">
        <v>204</v>
      </c>
      <c r="J647" s="23" t="s">
        <v>197</v>
      </c>
      <c r="K647" s="13">
        <v>0</v>
      </c>
      <c r="L647" s="23"/>
      <c r="M647" s="23"/>
      <c r="N647" s="18" t="s">
        <v>197</v>
      </c>
      <c r="O647" s="13">
        <v>0</v>
      </c>
      <c r="P647" s="13" t="s">
        <v>109</v>
      </c>
      <c r="Q647" s="13" t="s">
        <v>109</v>
      </c>
      <c r="R647" s="56"/>
      <c r="S647" s="56"/>
      <c r="T647" s="56"/>
      <c r="U647" s="56"/>
      <c r="V647" s="56"/>
      <c r="W647" s="23" t="s">
        <v>6</v>
      </c>
      <c r="X647" s="23">
        <v>0</v>
      </c>
      <c r="Y647" s="23">
        <v>0</v>
      </c>
      <c r="Z647" s="23" t="s">
        <v>5</v>
      </c>
      <c r="AA647" s="109"/>
    </row>
    <row r="648" spans="1:27" s="55" customFormat="1" ht="45" hidden="1">
      <c r="A648" s="18">
        <v>212055</v>
      </c>
      <c r="B648" s="18" t="s">
        <v>245</v>
      </c>
      <c r="C648" s="67" t="s">
        <v>48</v>
      </c>
      <c r="D648" s="67" t="s">
        <v>49</v>
      </c>
      <c r="E648" s="18">
        <v>647</v>
      </c>
      <c r="F648" s="68" t="s">
        <v>1048</v>
      </c>
      <c r="G648" s="18" t="s">
        <v>441</v>
      </c>
      <c r="H648" s="18" t="s">
        <v>1049</v>
      </c>
      <c r="I648" s="18" t="s">
        <v>204</v>
      </c>
      <c r="J648" s="23" t="s">
        <v>197</v>
      </c>
      <c r="K648" s="13">
        <v>0</v>
      </c>
      <c r="L648" s="23"/>
      <c r="M648" s="23"/>
      <c r="N648" s="18" t="s">
        <v>197</v>
      </c>
      <c r="O648" s="13">
        <v>0</v>
      </c>
      <c r="P648" s="13" t="s">
        <v>109</v>
      </c>
      <c r="Q648" s="13" t="s">
        <v>109</v>
      </c>
      <c r="R648" s="56"/>
      <c r="S648" s="56"/>
      <c r="T648" s="56"/>
      <c r="U648" s="56"/>
      <c r="V648" s="56"/>
      <c r="W648" s="23" t="s">
        <v>6</v>
      </c>
      <c r="X648" s="23">
        <v>0</v>
      </c>
      <c r="Y648" s="23">
        <v>0</v>
      </c>
      <c r="Z648" s="23" t="s">
        <v>5</v>
      </c>
      <c r="AA648" s="109"/>
    </row>
    <row r="649" spans="1:27" s="55" customFormat="1" ht="45" hidden="1">
      <c r="A649" s="18">
        <v>212055</v>
      </c>
      <c r="B649" s="18" t="s">
        <v>245</v>
      </c>
      <c r="C649" s="67" t="s">
        <v>48</v>
      </c>
      <c r="D649" s="67" t="s">
        <v>49</v>
      </c>
      <c r="E649" s="18">
        <v>648</v>
      </c>
      <c r="F649" s="68" t="s">
        <v>1050</v>
      </c>
      <c r="G649" s="18" t="s">
        <v>441</v>
      </c>
      <c r="H649" s="18" t="s">
        <v>1051</v>
      </c>
      <c r="I649" s="18" t="s">
        <v>204</v>
      </c>
      <c r="J649" s="23" t="s">
        <v>197</v>
      </c>
      <c r="K649" s="13">
        <v>0</v>
      </c>
      <c r="L649" s="23"/>
      <c r="M649" s="23"/>
      <c r="N649" s="18" t="s">
        <v>197</v>
      </c>
      <c r="O649" s="13">
        <v>0</v>
      </c>
      <c r="P649" s="13" t="s">
        <v>109</v>
      </c>
      <c r="Q649" s="13" t="s">
        <v>109</v>
      </c>
      <c r="R649" s="56"/>
      <c r="S649" s="56"/>
      <c r="T649" s="56"/>
      <c r="U649" s="56"/>
      <c r="V649" s="56"/>
      <c r="W649" s="23" t="s">
        <v>6</v>
      </c>
      <c r="X649" s="23">
        <v>0</v>
      </c>
      <c r="Y649" s="23">
        <v>0</v>
      </c>
      <c r="Z649" s="23" t="s">
        <v>5</v>
      </c>
      <c r="AA649" s="109"/>
    </row>
    <row r="650" spans="1:27" s="55" customFormat="1" ht="45" hidden="1">
      <c r="A650" s="18">
        <v>212055</v>
      </c>
      <c r="B650" s="18" t="s">
        <v>170</v>
      </c>
      <c r="C650" s="67" t="s">
        <v>48</v>
      </c>
      <c r="D650" s="67" t="s">
        <v>49</v>
      </c>
      <c r="E650" s="18">
        <v>649</v>
      </c>
      <c r="F650" s="68" t="s">
        <v>986</v>
      </c>
      <c r="G650" s="18" t="s">
        <v>441</v>
      </c>
      <c r="H650" s="18" t="s">
        <v>987</v>
      </c>
      <c r="I650" s="18" t="s">
        <v>204</v>
      </c>
      <c r="J650" s="23" t="s">
        <v>197</v>
      </c>
      <c r="K650" s="23" t="s">
        <v>167</v>
      </c>
      <c r="L650" s="23" t="s">
        <v>167</v>
      </c>
      <c r="M650" s="23" t="s">
        <v>167</v>
      </c>
      <c r="N650" s="18" t="s">
        <v>197</v>
      </c>
      <c r="O650" s="13">
        <v>0</v>
      </c>
      <c r="P650" s="13" t="s">
        <v>109</v>
      </c>
      <c r="Q650" s="13" t="s">
        <v>109</v>
      </c>
      <c r="R650" s="56"/>
      <c r="S650" s="56"/>
      <c r="T650" s="56"/>
      <c r="U650" s="56"/>
      <c r="V650" s="56"/>
      <c r="W650" s="23" t="s">
        <v>6</v>
      </c>
      <c r="X650" s="18">
        <v>0</v>
      </c>
      <c r="Y650" s="18">
        <v>0</v>
      </c>
      <c r="Z650" s="18" t="s">
        <v>5</v>
      </c>
      <c r="AA650" s="109"/>
    </row>
    <row r="651" spans="1:27" s="55" customFormat="1" ht="45" hidden="1">
      <c r="A651" s="18">
        <v>212055</v>
      </c>
      <c r="B651" s="18" t="s">
        <v>170</v>
      </c>
      <c r="C651" s="67" t="s">
        <v>48</v>
      </c>
      <c r="D651" s="67" t="s">
        <v>49</v>
      </c>
      <c r="E651" s="18">
        <v>650</v>
      </c>
      <c r="F651" s="68" t="s">
        <v>988</v>
      </c>
      <c r="G651" s="18" t="s">
        <v>441</v>
      </c>
      <c r="H651" s="18" t="s">
        <v>989</v>
      </c>
      <c r="I651" s="18" t="s">
        <v>204</v>
      </c>
      <c r="J651" s="23" t="s">
        <v>197</v>
      </c>
      <c r="K651" s="23" t="s">
        <v>167</v>
      </c>
      <c r="L651" s="23" t="s">
        <v>167</v>
      </c>
      <c r="M651" s="23" t="s">
        <v>167</v>
      </c>
      <c r="N651" s="18" t="s">
        <v>197</v>
      </c>
      <c r="O651" s="13">
        <v>0</v>
      </c>
      <c r="P651" s="13" t="s">
        <v>109</v>
      </c>
      <c r="Q651" s="13" t="s">
        <v>109</v>
      </c>
      <c r="R651" s="56"/>
      <c r="S651" s="56"/>
      <c r="T651" s="56"/>
      <c r="U651" s="56"/>
      <c r="V651" s="56"/>
      <c r="W651" s="23" t="s">
        <v>6</v>
      </c>
      <c r="X651" s="18">
        <v>0</v>
      </c>
      <c r="Y651" s="18">
        <v>0</v>
      </c>
      <c r="Z651" s="18" t="s">
        <v>5</v>
      </c>
      <c r="AA651" s="109"/>
    </row>
    <row r="652" spans="1:27" s="55" customFormat="1" ht="270" hidden="1">
      <c r="A652" s="18">
        <v>212055</v>
      </c>
      <c r="B652" s="18" t="s">
        <v>170</v>
      </c>
      <c r="C652" s="67" t="s">
        <v>48</v>
      </c>
      <c r="D652" s="67" t="s">
        <v>49</v>
      </c>
      <c r="E652" s="18">
        <v>651</v>
      </c>
      <c r="F652" s="68" t="s">
        <v>990</v>
      </c>
      <c r="G652" s="18" t="s">
        <v>441</v>
      </c>
      <c r="H652" s="18" t="s">
        <v>991</v>
      </c>
      <c r="I652" s="18" t="s">
        <v>204</v>
      </c>
      <c r="J652" s="23" t="s">
        <v>197</v>
      </c>
      <c r="K652" s="23" t="s">
        <v>167</v>
      </c>
      <c r="L652" s="23" t="s">
        <v>167</v>
      </c>
      <c r="M652" s="23" t="s">
        <v>167</v>
      </c>
      <c r="N652" s="23" t="s">
        <v>242</v>
      </c>
      <c r="O652" s="13">
        <v>0.1</v>
      </c>
      <c r="P652" s="90" t="s">
        <v>1817</v>
      </c>
      <c r="Q652" s="90" t="s">
        <v>1818</v>
      </c>
      <c r="R652" s="56"/>
      <c r="S652" s="56"/>
      <c r="T652" s="56"/>
      <c r="U652" s="56"/>
      <c r="V652" s="56"/>
      <c r="W652" s="23" t="s">
        <v>6</v>
      </c>
      <c r="X652" s="18">
        <v>0</v>
      </c>
      <c r="Y652" s="18">
        <v>0</v>
      </c>
      <c r="Z652" s="18" t="s">
        <v>5</v>
      </c>
      <c r="AA652" s="109" t="s">
        <v>1766</v>
      </c>
    </row>
    <row r="653" spans="1:27" s="55" customFormat="1" ht="45" hidden="1">
      <c r="A653" s="18">
        <v>212055</v>
      </c>
      <c r="B653" s="18" t="s">
        <v>245</v>
      </c>
      <c r="C653" s="67" t="s">
        <v>48</v>
      </c>
      <c r="D653" s="67" t="s">
        <v>49</v>
      </c>
      <c r="E653" s="18">
        <v>652</v>
      </c>
      <c r="F653" s="68" t="s">
        <v>1052</v>
      </c>
      <c r="G653" s="18" t="s">
        <v>441</v>
      </c>
      <c r="H653" s="18" t="s">
        <v>1053</v>
      </c>
      <c r="I653" s="18" t="s">
        <v>204</v>
      </c>
      <c r="J653" s="23" t="s">
        <v>197</v>
      </c>
      <c r="K653" s="13">
        <v>0</v>
      </c>
      <c r="L653" s="23"/>
      <c r="M653" s="23"/>
      <c r="N653" s="18" t="s">
        <v>197</v>
      </c>
      <c r="O653" s="13">
        <v>0</v>
      </c>
      <c r="P653" s="13" t="s">
        <v>109</v>
      </c>
      <c r="Q653" s="13" t="s">
        <v>109</v>
      </c>
      <c r="R653" s="56"/>
      <c r="S653" s="56"/>
      <c r="T653" s="56"/>
      <c r="U653" s="56"/>
      <c r="V653" s="56"/>
      <c r="W653" s="23" t="s">
        <v>6</v>
      </c>
      <c r="X653" s="23">
        <v>0</v>
      </c>
      <c r="Y653" s="23">
        <v>0</v>
      </c>
      <c r="Z653" s="23" t="s">
        <v>5</v>
      </c>
      <c r="AA653" s="109"/>
    </row>
    <row r="654" spans="1:27" s="55" customFormat="1" ht="45" hidden="1">
      <c r="A654" s="18">
        <v>212055</v>
      </c>
      <c r="B654" s="18" t="s">
        <v>245</v>
      </c>
      <c r="C654" s="67" t="s">
        <v>48</v>
      </c>
      <c r="D654" s="67" t="s">
        <v>49</v>
      </c>
      <c r="E654" s="18">
        <v>653</v>
      </c>
      <c r="F654" s="68" t="s">
        <v>1054</v>
      </c>
      <c r="G654" s="18" t="s">
        <v>441</v>
      </c>
      <c r="H654" s="18" t="s">
        <v>1055</v>
      </c>
      <c r="I654" s="18" t="s">
        <v>204</v>
      </c>
      <c r="J654" s="23" t="s">
        <v>197</v>
      </c>
      <c r="K654" s="13">
        <v>0</v>
      </c>
      <c r="L654" s="23"/>
      <c r="M654" s="23"/>
      <c r="N654" s="18" t="s">
        <v>197</v>
      </c>
      <c r="O654" s="13">
        <v>0</v>
      </c>
      <c r="P654" s="13" t="s">
        <v>109</v>
      </c>
      <c r="Q654" s="13" t="s">
        <v>109</v>
      </c>
      <c r="R654" s="56"/>
      <c r="S654" s="56"/>
      <c r="T654" s="56"/>
      <c r="U654" s="56"/>
      <c r="V654" s="56"/>
      <c r="W654" s="23" t="s">
        <v>6</v>
      </c>
      <c r="X654" s="23">
        <v>0</v>
      </c>
      <c r="Y654" s="23">
        <v>0</v>
      </c>
      <c r="Z654" s="23" t="s">
        <v>5</v>
      </c>
      <c r="AA654" s="109"/>
    </row>
    <row r="655" spans="1:27" s="55" customFormat="1" ht="45" hidden="1">
      <c r="A655" s="18">
        <v>212055</v>
      </c>
      <c r="B655" s="18" t="s">
        <v>245</v>
      </c>
      <c r="C655" s="67" t="s">
        <v>48</v>
      </c>
      <c r="D655" s="67" t="s">
        <v>49</v>
      </c>
      <c r="E655" s="18">
        <v>654</v>
      </c>
      <c r="F655" s="68" t="s">
        <v>1056</v>
      </c>
      <c r="G655" s="18" t="s">
        <v>441</v>
      </c>
      <c r="H655" s="18" t="s">
        <v>1057</v>
      </c>
      <c r="I655" s="18" t="s">
        <v>204</v>
      </c>
      <c r="J655" s="23" t="s">
        <v>197</v>
      </c>
      <c r="K655" s="13">
        <v>0</v>
      </c>
      <c r="L655" s="23"/>
      <c r="M655" s="23"/>
      <c r="N655" s="18" t="s">
        <v>197</v>
      </c>
      <c r="O655" s="13">
        <v>0</v>
      </c>
      <c r="P655" s="13" t="s">
        <v>109</v>
      </c>
      <c r="Q655" s="13" t="s">
        <v>109</v>
      </c>
      <c r="R655" s="56"/>
      <c r="S655" s="56"/>
      <c r="T655" s="56"/>
      <c r="U655" s="56"/>
      <c r="V655" s="56"/>
      <c r="W655" s="23" t="s">
        <v>6</v>
      </c>
      <c r="X655" s="23">
        <v>0</v>
      </c>
      <c r="Y655" s="23">
        <v>0</v>
      </c>
      <c r="Z655" s="23" t="s">
        <v>5</v>
      </c>
      <c r="AA655" s="109"/>
    </row>
    <row r="656" spans="1:27" s="55" customFormat="1" ht="45" hidden="1">
      <c r="A656" s="18">
        <v>212055</v>
      </c>
      <c r="B656" s="18" t="s">
        <v>170</v>
      </c>
      <c r="C656" s="67" t="s">
        <v>48</v>
      </c>
      <c r="D656" s="67" t="s">
        <v>49</v>
      </c>
      <c r="E656" s="18">
        <v>655</v>
      </c>
      <c r="F656" s="68" t="s">
        <v>992</v>
      </c>
      <c r="G656" s="18" t="s">
        <v>441</v>
      </c>
      <c r="H656" s="18" t="s">
        <v>993</v>
      </c>
      <c r="I656" s="18" t="s">
        <v>204</v>
      </c>
      <c r="J656" s="23" t="s">
        <v>197</v>
      </c>
      <c r="K656" s="23" t="s">
        <v>167</v>
      </c>
      <c r="L656" s="23" t="s">
        <v>167</v>
      </c>
      <c r="M656" s="23" t="s">
        <v>167</v>
      </c>
      <c r="N656" s="18" t="s">
        <v>197</v>
      </c>
      <c r="O656" s="13">
        <v>0</v>
      </c>
      <c r="P656" s="13" t="s">
        <v>109</v>
      </c>
      <c r="Q656" s="13" t="s">
        <v>109</v>
      </c>
      <c r="R656" s="56"/>
      <c r="S656" s="56"/>
      <c r="T656" s="56"/>
      <c r="U656" s="56"/>
      <c r="V656" s="56"/>
      <c r="W656" s="23" t="s">
        <v>6</v>
      </c>
      <c r="X656" s="18">
        <v>0</v>
      </c>
      <c r="Y656" s="18">
        <v>0</v>
      </c>
      <c r="Z656" s="18" t="s">
        <v>5</v>
      </c>
      <c r="AA656" s="109"/>
    </row>
    <row r="657" spans="1:27" s="55" customFormat="1" ht="45" hidden="1">
      <c r="A657" s="18">
        <v>212055</v>
      </c>
      <c r="B657" s="18" t="s">
        <v>245</v>
      </c>
      <c r="C657" s="67" t="s">
        <v>48</v>
      </c>
      <c r="D657" s="67" t="s">
        <v>49</v>
      </c>
      <c r="E657" s="18">
        <v>656</v>
      </c>
      <c r="F657" s="68" t="s">
        <v>1058</v>
      </c>
      <c r="G657" s="18" t="s">
        <v>441</v>
      </c>
      <c r="H657" s="18" t="s">
        <v>1059</v>
      </c>
      <c r="I657" s="18" t="s">
        <v>204</v>
      </c>
      <c r="J657" s="23" t="s">
        <v>197</v>
      </c>
      <c r="K657" s="13">
        <v>0</v>
      </c>
      <c r="L657" s="23"/>
      <c r="M657" s="23"/>
      <c r="N657" s="18" t="s">
        <v>197</v>
      </c>
      <c r="O657" s="13">
        <v>0</v>
      </c>
      <c r="P657" s="13" t="s">
        <v>109</v>
      </c>
      <c r="Q657" s="13" t="s">
        <v>109</v>
      </c>
      <c r="R657" s="56"/>
      <c r="S657" s="56"/>
      <c r="T657" s="56"/>
      <c r="U657" s="56"/>
      <c r="V657" s="56"/>
      <c r="W657" s="23" t="s">
        <v>6</v>
      </c>
      <c r="X657" s="23">
        <v>0</v>
      </c>
      <c r="Y657" s="23">
        <v>0</v>
      </c>
      <c r="Z657" s="23" t="s">
        <v>5</v>
      </c>
      <c r="AA657" s="109"/>
    </row>
    <row r="658" spans="1:27" s="55" customFormat="1" ht="45" hidden="1">
      <c r="A658" s="18">
        <v>212055</v>
      </c>
      <c r="B658" s="18" t="s">
        <v>245</v>
      </c>
      <c r="C658" s="67" t="s">
        <v>48</v>
      </c>
      <c r="D658" s="67" t="s">
        <v>49</v>
      </c>
      <c r="E658" s="18">
        <v>657</v>
      </c>
      <c r="F658" s="68" t="s">
        <v>1060</v>
      </c>
      <c r="G658" s="18" t="s">
        <v>202</v>
      </c>
      <c r="H658" s="18" t="s">
        <v>1061</v>
      </c>
      <c r="I658" s="18" t="s">
        <v>204</v>
      </c>
      <c r="J658" s="23" t="s">
        <v>197</v>
      </c>
      <c r="K658" s="13">
        <v>0</v>
      </c>
      <c r="L658" s="23"/>
      <c r="M658" s="23"/>
      <c r="N658" s="18" t="s">
        <v>197</v>
      </c>
      <c r="O658" s="13">
        <v>0</v>
      </c>
      <c r="P658" s="13" t="s">
        <v>109</v>
      </c>
      <c r="Q658" s="13" t="s">
        <v>109</v>
      </c>
      <c r="R658" s="56"/>
      <c r="S658" s="56"/>
      <c r="T658" s="56"/>
      <c r="U658" s="56"/>
      <c r="V658" s="56"/>
      <c r="W658" s="23" t="s">
        <v>6</v>
      </c>
      <c r="X658" s="23">
        <v>0</v>
      </c>
      <c r="Y658" s="23">
        <v>0</v>
      </c>
      <c r="Z658" s="23" t="s">
        <v>5</v>
      </c>
      <c r="AA658" s="109"/>
    </row>
    <row r="659" spans="1:27" s="55" customFormat="1" ht="45" hidden="1">
      <c r="A659" s="18">
        <v>212055</v>
      </c>
      <c r="B659" s="18" t="s">
        <v>245</v>
      </c>
      <c r="C659" s="67" t="s">
        <v>48</v>
      </c>
      <c r="D659" s="67" t="s">
        <v>49</v>
      </c>
      <c r="E659" s="18">
        <v>658</v>
      </c>
      <c r="F659" s="68" t="s">
        <v>1062</v>
      </c>
      <c r="G659" s="18" t="s">
        <v>202</v>
      </c>
      <c r="H659" s="18" t="s">
        <v>1063</v>
      </c>
      <c r="I659" s="18" t="s">
        <v>204</v>
      </c>
      <c r="J659" s="23" t="s">
        <v>197</v>
      </c>
      <c r="K659" s="13">
        <v>0</v>
      </c>
      <c r="L659" s="23"/>
      <c r="M659" s="23"/>
      <c r="N659" s="18" t="s">
        <v>197</v>
      </c>
      <c r="O659" s="13">
        <v>0</v>
      </c>
      <c r="P659" s="13" t="s">
        <v>109</v>
      </c>
      <c r="Q659" s="13" t="s">
        <v>109</v>
      </c>
      <c r="R659" s="56"/>
      <c r="S659" s="56"/>
      <c r="T659" s="56"/>
      <c r="U659" s="56"/>
      <c r="V659" s="56"/>
      <c r="W659" s="23" t="s">
        <v>6</v>
      </c>
      <c r="X659" s="23">
        <v>0</v>
      </c>
      <c r="Y659" s="23">
        <v>0</v>
      </c>
      <c r="Z659" s="23" t="s">
        <v>5</v>
      </c>
      <c r="AA659" s="109"/>
    </row>
    <row r="660" spans="1:27" s="55" customFormat="1" ht="45" hidden="1">
      <c r="A660" s="18">
        <v>212055</v>
      </c>
      <c r="B660" s="18" t="s">
        <v>170</v>
      </c>
      <c r="C660" s="67" t="s">
        <v>48</v>
      </c>
      <c r="D660" s="67" t="s">
        <v>49</v>
      </c>
      <c r="E660" s="18">
        <v>659</v>
      </c>
      <c r="F660" s="68" t="s">
        <v>994</v>
      </c>
      <c r="G660" s="18" t="s">
        <v>202</v>
      </c>
      <c r="H660" s="18" t="s">
        <v>995</v>
      </c>
      <c r="I660" s="18" t="s">
        <v>204</v>
      </c>
      <c r="J660" s="23" t="s">
        <v>197</v>
      </c>
      <c r="K660" s="23" t="s">
        <v>167</v>
      </c>
      <c r="L660" s="23" t="s">
        <v>167</v>
      </c>
      <c r="M660" s="23" t="s">
        <v>167</v>
      </c>
      <c r="N660" s="18" t="s">
        <v>197</v>
      </c>
      <c r="O660" s="13">
        <v>0</v>
      </c>
      <c r="P660" s="13" t="s">
        <v>109</v>
      </c>
      <c r="Q660" s="13" t="s">
        <v>109</v>
      </c>
      <c r="R660" s="56"/>
      <c r="S660" s="56"/>
      <c r="T660" s="56"/>
      <c r="U660" s="56"/>
      <c r="V660" s="56"/>
      <c r="W660" s="23" t="s">
        <v>6</v>
      </c>
      <c r="X660" s="18">
        <v>0</v>
      </c>
      <c r="Y660" s="18">
        <v>0</v>
      </c>
      <c r="Z660" s="18" t="s">
        <v>5</v>
      </c>
      <c r="AA660" s="109"/>
    </row>
    <row r="661" spans="1:27" s="55" customFormat="1" ht="45" hidden="1">
      <c r="A661" s="18">
        <v>212055</v>
      </c>
      <c r="B661" s="18" t="s">
        <v>170</v>
      </c>
      <c r="C661" s="67" t="s">
        <v>48</v>
      </c>
      <c r="D661" s="67" t="s">
        <v>49</v>
      </c>
      <c r="E661" s="18">
        <v>660</v>
      </c>
      <c r="F661" s="68" t="s">
        <v>996</v>
      </c>
      <c r="G661" s="18" t="s">
        <v>202</v>
      </c>
      <c r="H661" s="18" t="s">
        <v>997</v>
      </c>
      <c r="I661" s="18" t="s">
        <v>204</v>
      </c>
      <c r="J661" s="23" t="s">
        <v>197</v>
      </c>
      <c r="K661" s="23" t="s">
        <v>167</v>
      </c>
      <c r="L661" s="23" t="s">
        <v>167</v>
      </c>
      <c r="M661" s="23" t="s">
        <v>167</v>
      </c>
      <c r="N661" s="18" t="s">
        <v>197</v>
      </c>
      <c r="O661" s="13">
        <v>0</v>
      </c>
      <c r="P661" s="13" t="s">
        <v>109</v>
      </c>
      <c r="Q661" s="13" t="s">
        <v>109</v>
      </c>
      <c r="R661" s="56"/>
      <c r="S661" s="56"/>
      <c r="T661" s="56"/>
      <c r="U661" s="56"/>
      <c r="V661" s="56"/>
      <c r="W661" s="23" t="s">
        <v>6</v>
      </c>
      <c r="X661" s="18">
        <v>0</v>
      </c>
      <c r="Y661" s="18">
        <v>0</v>
      </c>
      <c r="Z661" s="18" t="s">
        <v>5</v>
      </c>
      <c r="AA661" s="109"/>
    </row>
    <row r="662" spans="1:27" s="55" customFormat="1" ht="45" hidden="1">
      <c r="A662" s="18">
        <v>212055</v>
      </c>
      <c r="B662" s="18" t="s">
        <v>170</v>
      </c>
      <c r="C662" s="67" t="s">
        <v>48</v>
      </c>
      <c r="D662" s="67" t="s">
        <v>49</v>
      </c>
      <c r="E662" s="18">
        <v>661</v>
      </c>
      <c r="F662" s="68" t="s">
        <v>998</v>
      </c>
      <c r="G662" s="18" t="s">
        <v>202</v>
      </c>
      <c r="H662" s="18" t="s">
        <v>999</v>
      </c>
      <c r="I662" s="18" t="s">
        <v>204</v>
      </c>
      <c r="J662" s="23" t="s">
        <v>197</v>
      </c>
      <c r="K662" s="23" t="s">
        <v>167</v>
      </c>
      <c r="L662" s="23" t="s">
        <v>167</v>
      </c>
      <c r="M662" s="23" t="s">
        <v>167</v>
      </c>
      <c r="N662" s="18" t="s">
        <v>197</v>
      </c>
      <c r="O662" s="13">
        <v>0</v>
      </c>
      <c r="P662" s="13" t="s">
        <v>109</v>
      </c>
      <c r="Q662" s="13" t="s">
        <v>109</v>
      </c>
      <c r="R662" s="56"/>
      <c r="S662" s="56"/>
      <c r="T662" s="56"/>
      <c r="U662" s="56"/>
      <c r="V662" s="56"/>
      <c r="W662" s="23" t="s">
        <v>6</v>
      </c>
      <c r="X662" s="18">
        <v>0</v>
      </c>
      <c r="Y662" s="18">
        <v>0</v>
      </c>
      <c r="Z662" s="18" t="s">
        <v>5</v>
      </c>
      <c r="AA662" s="109"/>
    </row>
    <row r="663" spans="1:27" s="55" customFormat="1" ht="45" hidden="1">
      <c r="A663" s="18">
        <v>212055</v>
      </c>
      <c r="B663" s="18" t="s">
        <v>170</v>
      </c>
      <c r="C663" s="67" t="s">
        <v>48</v>
      </c>
      <c r="D663" s="67" t="s">
        <v>49</v>
      </c>
      <c r="E663" s="18">
        <v>662</v>
      </c>
      <c r="F663" s="68" t="s">
        <v>1000</v>
      </c>
      <c r="G663" s="18" t="s">
        <v>202</v>
      </c>
      <c r="H663" s="18" t="s">
        <v>1001</v>
      </c>
      <c r="I663" s="18" t="s">
        <v>204</v>
      </c>
      <c r="J663" s="23" t="s">
        <v>197</v>
      </c>
      <c r="K663" s="23" t="s">
        <v>167</v>
      </c>
      <c r="L663" s="23" t="s">
        <v>167</v>
      </c>
      <c r="M663" s="23" t="s">
        <v>167</v>
      </c>
      <c r="N663" s="18" t="s">
        <v>197</v>
      </c>
      <c r="O663" s="13">
        <v>0</v>
      </c>
      <c r="P663" s="13" t="s">
        <v>109</v>
      </c>
      <c r="Q663" s="13" t="s">
        <v>109</v>
      </c>
      <c r="R663" s="56"/>
      <c r="S663" s="56"/>
      <c r="T663" s="56"/>
      <c r="U663" s="56"/>
      <c r="V663" s="56"/>
      <c r="W663" s="23" t="s">
        <v>6</v>
      </c>
      <c r="X663" s="18">
        <v>0</v>
      </c>
      <c r="Y663" s="18">
        <v>0</v>
      </c>
      <c r="Z663" s="18" t="s">
        <v>5</v>
      </c>
      <c r="AA663" s="109"/>
    </row>
    <row r="664" spans="1:27" s="55" customFormat="1" ht="45" hidden="1">
      <c r="A664" s="18">
        <v>212055</v>
      </c>
      <c r="B664" s="18" t="s">
        <v>170</v>
      </c>
      <c r="C664" s="67" t="s">
        <v>48</v>
      </c>
      <c r="D664" s="67" t="s">
        <v>49</v>
      </c>
      <c r="E664" s="18">
        <v>663</v>
      </c>
      <c r="F664" s="68" t="s">
        <v>1002</v>
      </c>
      <c r="G664" s="18" t="s">
        <v>202</v>
      </c>
      <c r="H664" s="18" t="s">
        <v>1003</v>
      </c>
      <c r="I664" s="18" t="s">
        <v>204</v>
      </c>
      <c r="J664" s="23" t="s">
        <v>197</v>
      </c>
      <c r="K664" s="23" t="s">
        <v>167</v>
      </c>
      <c r="L664" s="23" t="s">
        <v>167</v>
      </c>
      <c r="M664" s="23" t="s">
        <v>167</v>
      </c>
      <c r="N664" s="18" t="s">
        <v>197</v>
      </c>
      <c r="O664" s="13">
        <v>0</v>
      </c>
      <c r="P664" s="13" t="s">
        <v>109</v>
      </c>
      <c r="Q664" s="13" t="s">
        <v>109</v>
      </c>
      <c r="R664" s="56"/>
      <c r="S664" s="56"/>
      <c r="T664" s="56"/>
      <c r="U664" s="56"/>
      <c r="V664" s="56"/>
      <c r="W664" s="23" t="s">
        <v>6</v>
      </c>
      <c r="X664" s="18">
        <v>0</v>
      </c>
      <c r="Y664" s="18">
        <v>0</v>
      </c>
      <c r="Z664" s="18" t="s">
        <v>5</v>
      </c>
      <c r="AA664" s="109"/>
    </row>
    <row r="665" spans="1:27" s="55" customFormat="1" ht="45" hidden="1">
      <c r="A665" s="18">
        <v>212055</v>
      </c>
      <c r="B665" s="18" t="s">
        <v>170</v>
      </c>
      <c r="C665" s="67" t="s">
        <v>48</v>
      </c>
      <c r="D665" s="67" t="s">
        <v>49</v>
      </c>
      <c r="E665" s="18">
        <v>664</v>
      </c>
      <c r="F665" s="68" t="s">
        <v>1004</v>
      </c>
      <c r="G665" s="18" t="s">
        <v>202</v>
      </c>
      <c r="H665" s="18" t="s">
        <v>1005</v>
      </c>
      <c r="I665" s="18" t="s">
        <v>204</v>
      </c>
      <c r="J665" s="23" t="s">
        <v>197</v>
      </c>
      <c r="K665" s="23" t="s">
        <v>167</v>
      </c>
      <c r="L665" s="23" t="s">
        <v>167</v>
      </c>
      <c r="M665" s="23" t="s">
        <v>167</v>
      </c>
      <c r="N665" s="18" t="s">
        <v>197</v>
      </c>
      <c r="O665" s="13">
        <v>0</v>
      </c>
      <c r="P665" s="13" t="s">
        <v>109</v>
      </c>
      <c r="Q665" s="13" t="s">
        <v>109</v>
      </c>
      <c r="R665" s="56"/>
      <c r="S665" s="56"/>
      <c r="T665" s="56"/>
      <c r="U665" s="56"/>
      <c r="V665" s="56"/>
      <c r="W665" s="23" t="s">
        <v>6</v>
      </c>
      <c r="X665" s="18">
        <v>0</v>
      </c>
      <c r="Y665" s="18">
        <v>0</v>
      </c>
      <c r="Z665" s="18" t="s">
        <v>5</v>
      </c>
      <c r="AA665" s="109"/>
    </row>
    <row r="666" spans="1:27" s="55" customFormat="1" ht="45" hidden="1">
      <c r="A666" s="18">
        <v>212055</v>
      </c>
      <c r="B666" s="18" t="s">
        <v>170</v>
      </c>
      <c r="C666" s="67" t="s">
        <v>48</v>
      </c>
      <c r="D666" s="67" t="s">
        <v>49</v>
      </c>
      <c r="E666" s="18">
        <v>665</v>
      </c>
      <c r="F666" s="68" t="s">
        <v>1006</v>
      </c>
      <c r="G666" s="18" t="s">
        <v>202</v>
      </c>
      <c r="H666" s="18" t="s">
        <v>1007</v>
      </c>
      <c r="I666" s="18" t="s">
        <v>204</v>
      </c>
      <c r="J666" s="23" t="s">
        <v>197</v>
      </c>
      <c r="K666" s="23" t="s">
        <v>167</v>
      </c>
      <c r="L666" s="23" t="s">
        <v>167</v>
      </c>
      <c r="M666" s="23" t="s">
        <v>167</v>
      </c>
      <c r="N666" s="18" t="s">
        <v>197</v>
      </c>
      <c r="O666" s="13">
        <v>0</v>
      </c>
      <c r="P666" s="13" t="s">
        <v>109</v>
      </c>
      <c r="Q666" s="13" t="s">
        <v>109</v>
      </c>
      <c r="R666" s="56"/>
      <c r="S666" s="56"/>
      <c r="T666" s="56"/>
      <c r="U666" s="56"/>
      <c r="V666" s="56"/>
      <c r="W666" s="23" t="s">
        <v>6</v>
      </c>
      <c r="X666" s="18">
        <v>0</v>
      </c>
      <c r="Y666" s="18">
        <v>0</v>
      </c>
      <c r="Z666" s="18" t="s">
        <v>5</v>
      </c>
      <c r="AA666" s="109"/>
    </row>
    <row r="667" spans="1:27" s="55" customFormat="1" ht="45" hidden="1">
      <c r="A667" s="18">
        <v>212055</v>
      </c>
      <c r="B667" s="18" t="s">
        <v>170</v>
      </c>
      <c r="C667" s="67" t="s">
        <v>48</v>
      </c>
      <c r="D667" s="67" t="s">
        <v>49</v>
      </c>
      <c r="E667" s="18">
        <v>666</v>
      </c>
      <c r="F667" s="68" t="s">
        <v>1008</v>
      </c>
      <c r="G667" s="18" t="s">
        <v>202</v>
      </c>
      <c r="H667" s="18" t="s">
        <v>1009</v>
      </c>
      <c r="I667" s="18" t="s">
        <v>204</v>
      </c>
      <c r="J667" s="23" t="s">
        <v>197</v>
      </c>
      <c r="K667" s="23" t="s">
        <v>167</v>
      </c>
      <c r="L667" s="23" t="s">
        <v>167</v>
      </c>
      <c r="M667" s="23" t="s">
        <v>167</v>
      </c>
      <c r="N667" s="18" t="s">
        <v>197</v>
      </c>
      <c r="O667" s="13">
        <v>0</v>
      </c>
      <c r="P667" s="13" t="s">
        <v>109</v>
      </c>
      <c r="Q667" s="13" t="s">
        <v>109</v>
      </c>
      <c r="R667" s="56"/>
      <c r="S667" s="56"/>
      <c r="T667" s="56"/>
      <c r="U667" s="56"/>
      <c r="V667" s="56"/>
      <c r="W667" s="23" t="s">
        <v>6</v>
      </c>
      <c r="X667" s="18">
        <v>0</v>
      </c>
      <c r="Y667" s="18">
        <v>0</v>
      </c>
      <c r="Z667" s="18" t="s">
        <v>5</v>
      </c>
      <c r="AA667" s="109"/>
    </row>
    <row r="668" spans="1:27" s="55" customFormat="1" ht="45" hidden="1">
      <c r="A668" s="18">
        <v>212055</v>
      </c>
      <c r="B668" s="18" t="s">
        <v>170</v>
      </c>
      <c r="C668" s="67" t="s">
        <v>48</v>
      </c>
      <c r="D668" s="67" t="s">
        <v>49</v>
      </c>
      <c r="E668" s="18">
        <v>667</v>
      </c>
      <c r="F668" s="68" t="s">
        <v>1010</v>
      </c>
      <c r="G668" s="18" t="s">
        <v>202</v>
      </c>
      <c r="H668" s="18" t="s">
        <v>1011</v>
      </c>
      <c r="I668" s="18" t="s">
        <v>204</v>
      </c>
      <c r="J668" s="23" t="s">
        <v>197</v>
      </c>
      <c r="K668" s="23" t="s">
        <v>167</v>
      </c>
      <c r="L668" s="23" t="s">
        <v>167</v>
      </c>
      <c r="M668" s="23" t="s">
        <v>167</v>
      </c>
      <c r="N668" s="18" t="s">
        <v>197</v>
      </c>
      <c r="O668" s="13">
        <v>0</v>
      </c>
      <c r="P668" s="13" t="s">
        <v>109</v>
      </c>
      <c r="Q668" s="13" t="s">
        <v>109</v>
      </c>
      <c r="R668" s="56"/>
      <c r="S668" s="56"/>
      <c r="T668" s="56"/>
      <c r="U668" s="56"/>
      <c r="V668" s="56"/>
      <c r="W668" s="23" t="s">
        <v>6</v>
      </c>
      <c r="X668" s="18">
        <v>0</v>
      </c>
      <c r="Y668" s="18">
        <v>0</v>
      </c>
      <c r="Z668" s="18" t="s">
        <v>5</v>
      </c>
      <c r="AA668" s="109"/>
    </row>
    <row r="669" spans="1:27" s="55" customFormat="1" ht="45" hidden="1">
      <c r="A669" s="18">
        <v>212055</v>
      </c>
      <c r="B669" s="18" t="s">
        <v>170</v>
      </c>
      <c r="C669" s="67" t="s">
        <v>48</v>
      </c>
      <c r="D669" s="67" t="s">
        <v>49</v>
      </c>
      <c r="E669" s="18">
        <v>668</v>
      </c>
      <c r="F669" s="68" t="s">
        <v>1012</v>
      </c>
      <c r="G669" s="18" t="s">
        <v>202</v>
      </c>
      <c r="H669" s="18" t="s">
        <v>1013</v>
      </c>
      <c r="I669" s="18" t="s">
        <v>204</v>
      </c>
      <c r="J669" s="23" t="s">
        <v>197</v>
      </c>
      <c r="K669" s="23" t="s">
        <v>167</v>
      </c>
      <c r="L669" s="23" t="s">
        <v>167</v>
      </c>
      <c r="M669" s="23" t="s">
        <v>167</v>
      </c>
      <c r="N669" s="18" t="s">
        <v>197</v>
      </c>
      <c r="O669" s="13">
        <v>0</v>
      </c>
      <c r="P669" s="13" t="s">
        <v>109</v>
      </c>
      <c r="Q669" s="13" t="s">
        <v>109</v>
      </c>
      <c r="R669" s="56"/>
      <c r="S669" s="56"/>
      <c r="T669" s="56"/>
      <c r="U669" s="56"/>
      <c r="V669" s="56"/>
      <c r="W669" s="23" t="s">
        <v>6</v>
      </c>
      <c r="X669" s="18">
        <v>0</v>
      </c>
      <c r="Y669" s="18">
        <v>0</v>
      </c>
      <c r="Z669" s="18" t="s">
        <v>5</v>
      </c>
      <c r="AA669" s="109"/>
    </row>
    <row r="670" spans="1:27" s="55" customFormat="1" ht="45" hidden="1">
      <c r="A670" s="18">
        <v>212055</v>
      </c>
      <c r="B670" s="18" t="s">
        <v>170</v>
      </c>
      <c r="C670" s="67" t="s">
        <v>48</v>
      </c>
      <c r="D670" s="67" t="s">
        <v>49</v>
      </c>
      <c r="E670" s="18">
        <v>669</v>
      </c>
      <c r="F670" s="68" t="s">
        <v>1014</v>
      </c>
      <c r="G670" s="18" t="s">
        <v>202</v>
      </c>
      <c r="H670" s="18" t="s">
        <v>1015</v>
      </c>
      <c r="I670" s="18" t="s">
        <v>204</v>
      </c>
      <c r="J670" s="23" t="s">
        <v>197</v>
      </c>
      <c r="K670" s="23" t="s">
        <v>167</v>
      </c>
      <c r="L670" s="23" t="s">
        <v>167</v>
      </c>
      <c r="M670" s="23" t="s">
        <v>167</v>
      </c>
      <c r="N670" s="18" t="s">
        <v>197</v>
      </c>
      <c r="O670" s="13">
        <v>0</v>
      </c>
      <c r="P670" s="13" t="s">
        <v>109</v>
      </c>
      <c r="Q670" s="13" t="s">
        <v>109</v>
      </c>
      <c r="R670" s="56"/>
      <c r="S670" s="56"/>
      <c r="T670" s="56"/>
      <c r="U670" s="56"/>
      <c r="V670" s="56"/>
      <c r="W670" s="23" t="s">
        <v>6</v>
      </c>
      <c r="X670" s="18">
        <v>0</v>
      </c>
      <c r="Y670" s="18">
        <v>0</v>
      </c>
      <c r="Z670" s="18" t="s">
        <v>5</v>
      </c>
      <c r="AA670" s="109"/>
    </row>
    <row r="671" spans="1:27" s="55" customFormat="1" ht="45" hidden="1">
      <c r="A671" s="18">
        <v>212055</v>
      </c>
      <c r="B671" s="18" t="s">
        <v>170</v>
      </c>
      <c r="C671" s="67" t="s">
        <v>48</v>
      </c>
      <c r="D671" s="67" t="s">
        <v>49</v>
      </c>
      <c r="E671" s="18">
        <v>670</v>
      </c>
      <c r="F671" s="68" t="s">
        <v>1016</v>
      </c>
      <c r="G671" s="18" t="s">
        <v>202</v>
      </c>
      <c r="H671" s="18" t="s">
        <v>1017</v>
      </c>
      <c r="I671" s="18" t="s">
        <v>204</v>
      </c>
      <c r="J671" s="23" t="s">
        <v>197</v>
      </c>
      <c r="K671" s="23" t="s">
        <v>167</v>
      </c>
      <c r="L671" s="23" t="s">
        <v>167</v>
      </c>
      <c r="M671" s="23" t="s">
        <v>167</v>
      </c>
      <c r="N671" s="18" t="s">
        <v>197</v>
      </c>
      <c r="O671" s="13">
        <v>0</v>
      </c>
      <c r="P671" s="13" t="s">
        <v>109</v>
      </c>
      <c r="Q671" s="13" t="s">
        <v>109</v>
      </c>
      <c r="R671" s="56"/>
      <c r="S671" s="56"/>
      <c r="T671" s="56"/>
      <c r="U671" s="56"/>
      <c r="V671" s="56"/>
      <c r="W671" s="23" t="s">
        <v>6</v>
      </c>
      <c r="X671" s="18">
        <v>0</v>
      </c>
      <c r="Y671" s="18">
        <v>0</v>
      </c>
      <c r="Z671" s="18" t="s">
        <v>5</v>
      </c>
      <c r="AA671" s="109"/>
    </row>
    <row r="672" spans="1:27" s="55" customFormat="1" ht="45" hidden="1">
      <c r="A672" s="18">
        <v>212055</v>
      </c>
      <c r="B672" s="18" t="s">
        <v>170</v>
      </c>
      <c r="C672" s="67" t="s">
        <v>48</v>
      </c>
      <c r="D672" s="67" t="s">
        <v>49</v>
      </c>
      <c r="E672" s="18">
        <v>671</v>
      </c>
      <c r="F672" s="68" t="s">
        <v>1018</v>
      </c>
      <c r="G672" s="18" t="s">
        <v>202</v>
      </c>
      <c r="H672" s="18" t="s">
        <v>1019</v>
      </c>
      <c r="I672" s="18" t="s">
        <v>204</v>
      </c>
      <c r="J672" s="23" t="s">
        <v>197</v>
      </c>
      <c r="K672" s="23" t="s">
        <v>167</v>
      </c>
      <c r="L672" s="23" t="s">
        <v>167</v>
      </c>
      <c r="M672" s="23" t="s">
        <v>167</v>
      </c>
      <c r="N672" s="18" t="s">
        <v>197</v>
      </c>
      <c r="O672" s="13">
        <v>0</v>
      </c>
      <c r="P672" s="13" t="s">
        <v>109</v>
      </c>
      <c r="Q672" s="13" t="s">
        <v>109</v>
      </c>
      <c r="R672" s="56"/>
      <c r="S672" s="56"/>
      <c r="T672" s="56"/>
      <c r="U672" s="56"/>
      <c r="V672" s="56"/>
      <c r="W672" s="23" t="s">
        <v>6</v>
      </c>
      <c r="X672" s="18">
        <v>0</v>
      </c>
      <c r="Y672" s="18">
        <v>0</v>
      </c>
      <c r="Z672" s="18" t="s">
        <v>5</v>
      </c>
      <c r="AA672" s="109"/>
    </row>
    <row r="673" spans="1:27" s="55" customFormat="1" ht="45" hidden="1">
      <c r="A673" s="18">
        <v>212055</v>
      </c>
      <c r="B673" s="18" t="s">
        <v>170</v>
      </c>
      <c r="C673" s="67" t="s">
        <v>48</v>
      </c>
      <c r="D673" s="67" t="s">
        <v>49</v>
      </c>
      <c r="E673" s="18">
        <v>672</v>
      </c>
      <c r="F673" s="68" t="s">
        <v>1020</v>
      </c>
      <c r="G673" s="18" t="s">
        <v>202</v>
      </c>
      <c r="H673" s="18" t="s">
        <v>1021</v>
      </c>
      <c r="I673" s="18" t="s">
        <v>204</v>
      </c>
      <c r="J673" s="23" t="s">
        <v>197</v>
      </c>
      <c r="K673" s="23" t="s">
        <v>167</v>
      </c>
      <c r="L673" s="23" t="s">
        <v>167</v>
      </c>
      <c r="M673" s="23" t="s">
        <v>167</v>
      </c>
      <c r="N673" s="18" t="s">
        <v>197</v>
      </c>
      <c r="O673" s="13">
        <v>0</v>
      </c>
      <c r="P673" s="13" t="s">
        <v>109</v>
      </c>
      <c r="Q673" s="13" t="s">
        <v>109</v>
      </c>
      <c r="R673" s="56"/>
      <c r="S673" s="56"/>
      <c r="T673" s="56"/>
      <c r="U673" s="56"/>
      <c r="V673" s="56"/>
      <c r="W673" s="23" t="s">
        <v>6</v>
      </c>
      <c r="X673" s="18">
        <v>0</v>
      </c>
      <c r="Y673" s="18">
        <v>0</v>
      </c>
      <c r="Z673" s="18" t="s">
        <v>5</v>
      </c>
      <c r="AA673" s="116"/>
    </row>
    <row r="674" spans="1:27" s="55" customFormat="1" ht="45" hidden="1">
      <c r="A674" s="18">
        <v>212055</v>
      </c>
      <c r="B674" s="18" t="s">
        <v>170</v>
      </c>
      <c r="C674" s="67" t="s">
        <v>48</v>
      </c>
      <c r="D674" s="67" t="s">
        <v>49</v>
      </c>
      <c r="E674" s="18">
        <v>673</v>
      </c>
      <c r="F674" s="68" t="s">
        <v>1022</v>
      </c>
      <c r="G674" s="18" t="s">
        <v>202</v>
      </c>
      <c r="H674" s="18" t="s">
        <v>1023</v>
      </c>
      <c r="I674" s="18" t="s">
        <v>204</v>
      </c>
      <c r="J674" s="23" t="s">
        <v>197</v>
      </c>
      <c r="K674" s="23" t="s">
        <v>167</v>
      </c>
      <c r="L674" s="23" t="s">
        <v>167</v>
      </c>
      <c r="M674" s="23" t="s">
        <v>167</v>
      </c>
      <c r="N674" s="18" t="s">
        <v>197</v>
      </c>
      <c r="O674" s="13">
        <v>0</v>
      </c>
      <c r="P674" s="13" t="s">
        <v>109</v>
      </c>
      <c r="Q674" s="13" t="s">
        <v>109</v>
      </c>
      <c r="R674" s="56"/>
      <c r="S674" s="56"/>
      <c r="T674" s="56"/>
      <c r="U674" s="56"/>
      <c r="V674" s="56"/>
      <c r="W674" s="23" t="s">
        <v>6</v>
      </c>
      <c r="X674" s="18">
        <v>0</v>
      </c>
      <c r="Y674" s="18">
        <v>0</v>
      </c>
      <c r="Z674" s="18" t="s">
        <v>5</v>
      </c>
      <c r="AA674" s="116"/>
    </row>
    <row r="675" spans="1:27" s="55" customFormat="1" ht="45" hidden="1">
      <c r="A675" s="18">
        <v>212063</v>
      </c>
      <c r="B675" s="18" t="s">
        <v>50</v>
      </c>
      <c r="C675" s="67" t="s">
        <v>166</v>
      </c>
      <c r="D675" s="67" t="s">
        <v>51</v>
      </c>
      <c r="E675" s="18">
        <v>674</v>
      </c>
      <c r="F675" s="68" t="s">
        <v>440</v>
      </c>
      <c r="G675" s="18" t="s">
        <v>441</v>
      </c>
      <c r="H675" s="18" t="s">
        <v>442</v>
      </c>
      <c r="I675" s="18" t="s">
        <v>204</v>
      </c>
      <c r="J675" s="23" t="s">
        <v>222</v>
      </c>
      <c r="K675" s="24">
        <v>0.95</v>
      </c>
      <c r="L675" s="31">
        <v>45009</v>
      </c>
      <c r="M675" s="31">
        <v>45375</v>
      </c>
      <c r="N675" s="23" t="s">
        <v>222</v>
      </c>
      <c r="O675" s="13">
        <v>1</v>
      </c>
      <c r="P675" s="86">
        <v>45293</v>
      </c>
      <c r="Q675" s="86">
        <v>45657</v>
      </c>
      <c r="R675" s="56"/>
      <c r="S675" s="56"/>
      <c r="T675" s="56"/>
      <c r="U675" s="56"/>
      <c r="V675" s="56"/>
      <c r="W675" s="23" t="s">
        <v>6</v>
      </c>
      <c r="X675" s="18">
        <v>0</v>
      </c>
      <c r="Y675" s="18">
        <v>0</v>
      </c>
      <c r="Z675" s="18" t="s">
        <v>5</v>
      </c>
      <c r="AA675" s="116"/>
    </row>
    <row r="676" spans="1:27" s="55" customFormat="1" ht="45" hidden="1">
      <c r="A676" s="18">
        <v>212063</v>
      </c>
      <c r="B676" s="18" t="s">
        <v>50</v>
      </c>
      <c r="C676" s="67" t="s">
        <v>166</v>
      </c>
      <c r="D676" s="67" t="s">
        <v>51</v>
      </c>
      <c r="E676" s="18">
        <v>675</v>
      </c>
      <c r="F676" s="68" t="s">
        <v>443</v>
      </c>
      <c r="G676" s="18" t="s">
        <v>441</v>
      </c>
      <c r="H676" s="18" t="s">
        <v>444</v>
      </c>
      <c r="I676" s="18" t="s">
        <v>196</v>
      </c>
      <c r="J676" s="23" t="s">
        <v>222</v>
      </c>
      <c r="K676" s="24">
        <v>0.95</v>
      </c>
      <c r="L676" s="31">
        <v>45009</v>
      </c>
      <c r="M676" s="31">
        <v>45375</v>
      </c>
      <c r="N676" s="23" t="s">
        <v>222</v>
      </c>
      <c r="O676" s="13">
        <v>1</v>
      </c>
      <c r="P676" s="86">
        <v>45293</v>
      </c>
      <c r="Q676" s="86">
        <v>45657</v>
      </c>
      <c r="R676" s="56"/>
      <c r="S676" s="56"/>
      <c r="T676" s="56"/>
      <c r="U676" s="56"/>
      <c r="V676" s="56"/>
      <c r="W676" s="23" t="s">
        <v>6</v>
      </c>
      <c r="X676" s="18">
        <v>0</v>
      </c>
      <c r="Y676" s="18">
        <v>0</v>
      </c>
      <c r="Z676" s="18" t="s">
        <v>5</v>
      </c>
      <c r="AA676" s="116"/>
    </row>
    <row r="677" spans="1:27" s="55" customFormat="1" ht="45" hidden="1">
      <c r="A677" s="18">
        <v>212063</v>
      </c>
      <c r="B677" s="18" t="s">
        <v>50</v>
      </c>
      <c r="C677" s="67" t="s">
        <v>166</v>
      </c>
      <c r="D677" s="67" t="s">
        <v>51</v>
      </c>
      <c r="E677" s="18">
        <v>676</v>
      </c>
      <c r="F677" s="68" t="s">
        <v>445</v>
      </c>
      <c r="G677" s="18" t="s">
        <v>441</v>
      </c>
      <c r="H677" s="18" t="s">
        <v>446</v>
      </c>
      <c r="I677" s="18" t="s">
        <v>196</v>
      </c>
      <c r="J677" s="23" t="s">
        <v>222</v>
      </c>
      <c r="K677" s="24">
        <v>0.95</v>
      </c>
      <c r="L677" s="31">
        <v>45009</v>
      </c>
      <c r="M677" s="31">
        <v>45375</v>
      </c>
      <c r="N677" s="23" t="s">
        <v>222</v>
      </c>
      <c r="O677" s="13">
        <v>1</v>
      </c>
      <c r="P677" s="86">
        <v>45293</v>
      </c>
      <c r="Q677" s="86">
        <v>45657</v>
      </c>
      <c r="R677" s="56"/>
      <c r="S677" s="56"/>
      <c r="T677" s="56"/>
      <c r="U677" s="56"/>
      <c r="V677" s="56"/>
      <c r="W677" s="23" t="s">
        <v>6</v>
      </c>
      <c r="X677" s="18">
        <v>0</v>
      </c>
      <c r="Y677" s="18">
        <v>0</v>
      </c>
      <c r="Z677" s="18" t="s">
        <v>5</v>
      </c>
      <c r="AA677" s="116"/>
    </row>
    <row r="678" spans="1:27" s="55" customFormat="1" ht="45" hidden="1">
      <c r="A678" s="18">
        <v>212063</v>
      </c>
      <c r="B678" s="18" t="s">
        <v>50</v>
      </c>
      <c r="C678" s="67" t="s">
        <v>166</v>
      </c>
      <c r="D678" s="67" t="s">
        <v>51</v>
      </c>
      <c r="E678" s="18">
        <v>677</v>
      </c>
      <c r="F678" s="68" t="s">
        <v>447</v>
      </c>
      <c r="G678" s="18" t="s">
        <v>441</v>
      </c>
      <c r="H678" s="18" t="s">
        <v>448</v>
      </c>
      <c r="I678" s="18" t="s">
        <v>196</v>
      </c>
      <c r="J678" s="23" t="s">
        <v>222</v>
      </c>
      <c r="K678" s="24">
        <v>0.95</v>
      </c>
      <c r="L678" s="31">
        <v>45009</v>
      </c>
      <c r="M678" s="31">
        <v>45375</v>
      </c>
      <c r="N678" s="23" t="s">
        <v>222</v>
      </c>
      <c r="O678" s="13">
        <v>1</v>
      </c>
      <c r="P678" s="86">
        <v>45293</v>
      </c>
      <c r="Q678" s="86">
        <v>45657</v>
      </c>
      <c r="R678" s="56"/>
      <c r="S678" s="56"/>
      <c r="T678" s="56"/>
      <c r="U678" s="56"/>
      <c r="V678" s="56"/>
      <c r="W678" s="23" t="s">
        <v>6</v>
      </c>
      <c r="X678" s="18">
        <v>0</v>
      </c>
      <c r="Y678" s="18">
        <v>0</v>
      </c>
      <c r="Z678" s="18" t="s">
        <v>5</v>
      </c>
      <c r="AA678" s="116"/>
    </row>
    <row r="679" spans="1:27" s="55" customFormat="1" ht="45" hidden="1">
      <c r="A679" s="18">
        <v>212063</v>
      </c>
      <c r="B679" s="18" t="s">
        <v>50</v>
      </c>
      <c r="C679" s="67" t="s">
        <v>166</v>
      </c>
      <c r="D679" s="67" t="s">
        <v>51</v>
      </c>
      <c r="E679" s="18">
        <v>678</v>
      </c>
      <c r="F679" s="68" t="s">
        <v>449</v>
      </c>
      <c r="G679" s="18" t="s">
        <v>441</v>
      </c>
      <c r="H679" s="18" t="s">
        <v>450</v>
      </c>
      <c r="I679" s="18" t="s">
        <v>271</v>
      </c>
      <c r="J679" s="23" t="s">
        <v>222</v>
      </c>
      <c r="K679" s="24">
        <v>0.95</v>
      </c>
      <c r="L679" s="31">
        <v>45009</v>
      </c>
      <c r="M679" s="31">
        <v>45375</v>
      </c>
      <c r="N679" s="23" t="s">
        <v>222</v>
      </c>
      <c r="O679" s="13">
        <v>1</v>
      </c>
      <c r="P679" s="86">
        <v>45293</v>
      </c>
      <c r="Q679" s="86">
        <v>45657</v>
      </c>
      <c r="R679" s="56"/>
      <c r="S679" s="56"/>
      <c r="T679" s="56"/>
      <c r="U679" s="56"/>
      <c r="V679" s="56"/>
      <c r="W679" s="23" t="s">
        <v>6</v>
      </c>
      <c r="X679" s="18">
        <v>0</v>
      </c>
      <c r="Y679" s="18">
        <v>0</v>
      </c>
      <c r="Z679" s="18" t="s">
        <v>5</v>
      </c>
      <c r="AA679" s="116"/>
    </row>
    <row r="680" spans="1:27" s="55" customFormat="1" ht="45" hidden="1">
      <c r="A680" s="18">
        <v>212063</v>
      </c>
      <c r="B680" s="18" t="s">
        <v>50</v>
      </c>
      <c r="C680" s="67" t="s">
        <v>166</v>
      </c>
      <c r="D680" s="67" t="s">
        <v>51</v>
      </c>
      <c r="E680" s="18">
        <v>679</v>
      </c>
      <c r="F680" s="68" t="s">
        <v>451</v>
      </c>
      <c r="G680" s="18" t="s">
        <v>441</v>
      </c>
      <c r="H680" s="18" t="s">
        <v>452</v>
      </c>
      <c r="I680" s="18" t="s">
        <v>204</v>
      </c>
      <c r="J680" s="23" t="s">
        <v>197</v>
      </c>
      <c r="K680" s="24">
        <v>0</v>
      </c>
      <c r="L680" s="23"/>
      <c r="M680" s="23"/>
      <c r="N680" s="23" t="s">
        <v>222</v>
      </c>
      <c r="O680" s="13">
        <v>1</v>
      </c>
      <c r="P680" s="86">
        <v>45293</v>
      </c>
      <c r="Q680" s="86">
        <v>45657</v>
      </c>
      <c r="R680" s="56"/>
      <c r="S680" s="56"/>
      <c r="T680" s="56"/>
      <c r="U680" s="56"/>
      <c r="V680" s="56"/>
      <c r="W680" s="23" t="s">
        <v>6</v>
      </c>
      <c r="X680" s="18">
        <v>0</v>
      </c>
      <c r="Y680" s="18">
        <v>0</v>
      </c>
      <c r="Z680" s="18" t="s">
        <v>5</v>
      </c>
      <c r="AA680" s="116"/>
    </row>
    <row r="681" spans="1:27" s="55" customFormat="1" ht="240" hidden="1">
      <c r="A681" s="18">
        <v>313045</v>
      </c>
      <c r="B681" s="18" t="s">
        <v>112</v>
      </c>
      <c r="C681" s="67" t="s">
        <v>141</v>
      </c>
      <c r="D681" s="67" t="s">
        <v>1513</v>
      </c>
      <c r="E681" s="18">
        <v>680</v>
      </c>
      <c r="F681" s="68" t="s">
        <v>1516</v>
      </c>
      <c r="G681" s="18" t="s">
        <v>202</v>
      </c>
      <c r="H681" s="18" t="s">
        <v>1517</v>
      </c>
      <c r="I681" s="18" t="s">
        <v>196</v>
      </c>
      <c r="J681" s="19" t="s">
        <v>197</v>
      </c>
      <c r="K681" s="22">
        <v>0</v>
      </c>
      <c r="L681" s="19"/>
      <c r="M681" s="19"/>
      <c r="N681" s="19"/>
      <c r="O681" s="78"/>
      <c r="P681" s="21"/>
      <c r="Q681" s="21"/>
      <c r="R681" s="56"/>
      <c r="S681" s="56"/>
      <c r="T681" s="56"/>
      <c r="U681" s="56"/>
      <c r="V681" s="56"/>
      <c r="W681" s="18" t="s">
        <v>168</v>
      </c>
      <c r="X681" s="18" t="s">
        <v>283</v>
      </c>
      <c r="Y681" s="18" t="s">
        <v>284</v>
      </c>
      <c r="Z681" s="18" t="s">
        <v>1518</v>
      </c>
      <c r="AA681" s="117" t="s">
        <v>1762</v>
      </c>
    </row>
    <row r="682" spans="1:27" s="55" customFormat="1" ht="120" hidden="1">
      <c r="A682" s="77" t="e">
        <v>#N/A</v>
      </c>
      <c r="B682" s="18" t="s">
        <v>144</v>
      </c>
      <c r="C682" s="18" t="s">
        <v>109</v>
      </c>
      <c r="D682" s="18" t="s">
        <v>109</v>
      </c>
      <c r="E682" s="18">
        <v>681</v>
      </c>
      <c r="F682" s="68" t="s">
        <v>1601</v>
      </c>
      <c r="G682" s="18" t="s">
        <v>202</v>
      </c>
      <c r="H682" s="18" t="s">
        <v>1602</v>
      </c>
      <c r="I682" s="18" t="s">
        <v>196</v>
      </c>
      <c r="J682" s="18" t="s">
        <v>197</v>
      </c>
      <c r="K682" s="13">
        <v>0</v>
      </c>
      <c r="L682" s="18"/>
      <c r="M682" s="18"/>
      <c r="N682" s="18" t="s">
        <v>197</v>
      </c>
      <c r="O682" s="13">
        <v>0</v>
      </c>
      <c r="P682" s="13" t="s">
        <v>109</v>
      </c>
      <c r="Q682" s="13" t="s">
        <v>109</v>
      </c>
      <c r="R682" s="56"/>
      <c r="S682" s="56"/>
      <c r="T682" s="56"/>
      <c r="U682" s="56"/>
      <c r="V682" s="56"/>
      <c r="W682" s="18" t="s">
        <v>6</v>
      </c>
      <c r="X682" s="18">
        <v>0</v>
      </c>
      <c r="Y682" s="18">
        <v>0</v>
      </c>
      <c r="Z682" s="18" t="s">
        <v>5</v>
      </c>
      <c r="AA682" s="112" t="s">
        <v>1767</v>
      </c>
    </row>
    <row r="683" spans="1:27" s="55" customFormat="1" ht="225" hidden="1">
      <c r="A683" s="102">
        <v>310089</v>
      </c>
      <c r="B683" s="18" t="s">
        <v>220</v>
      </c>
      <c r="C683" s="18" t="s">
        <v>123</v>
      </c>
      <c r="D683" s="18" t="s">
        <v>124</v>
      </c>
      <c r="E683" s="18">
        <v>682</v>
      </c>
      <c r="F683" s="18" t="s">
        <v>1187</v>
      </c>
      <c r="G683" s="18" t="s">
        <v>202</v>
      </c>
      <c r="H683" s="18" t="s">
        <v>1188</v>
      </c>
      <c r="I683" s="18" t="s">
        <v>204</v>
      </c>
      <c r="J683" s="18" t="s">
        <v>222</v>
      </c>
      <c r="K683" s="18">
        <v>0.2</v>
      </c>
      <c r="L683" s="18">
        <v>44560</v>
      </c>
      <c r="M683" s="18">
        <v>49644</v>
      </c>
      <c r="N683" s="18"/>
      <c r="O683" s="13"/>
      <c r="P683" s="25"/>
      <c r="Q683" s="21"/>
      <c r="R683" s="56"/>
      <c r="S683" s="56"/>
      <c r="T683" s="56"/>
      <c r="U683" s="56"/>
      <c r="V683" s="56"/>
      <c r="W683" s="18" t="s">
        <v>6</v>
      </c>
      <c r="X683" s="18">
        <v>0</v>
      </c>
      <c r="Y683" s="18">
        <v>0</v>
      </c>
      <c r="Z683" s="18" t="s">
        <v>5</v>
      </c>
      <c r="AA683" s="109"/>
    </row>
    <row r="684" spans="1:27" s="55" customFormat="1" ht="90" hidden="1">
      <c r="A684" s="102">
        <v>310090</v>
      </c>
      <c r="B684" s="18" t="s">
        <v>220</v>
      </c>
      <c r="C684" s="18" t="s">
        <v>125</v>
      </c>
      <c r="D684" s="18" t="s">
        <v>126</v>
      </c>
      <c r="E684" s="18">
        <v>682</v>
      </c>
      <c r="F684" s="18" t="s">
        <v>1187</v>
      </c>
      <c r="G684" s="18" t="s">
        <v>202</v>
      </c>
      <c r="H684" s="18" t="s">
        <v>1188</v>
      </c>
      <c r="I684" s="18" t="s">
        <v>204</v>
      </c>
      <c r="J684" s="18" t="s">
        <v>222</v>
      </c>
      <c r="K684" s="18">
        <v>0.2</v>
      </c>
      <c r="L684" s="18">
        <v>44560</v>
      </c>
      <c r="M684" s="18">
        <v>49644</v>
      </c>
      <c r="N684" s="18"/>
      <c r="O684" s="13"/>
      <c r="P684" s="25"/>
      <c r="Q684" s="21"/>
      <c r="R684" s="56"/>
      <c r="S684" s="56"/>
      <c r="T684" s="56"/>
      <c r="U684" s="56"/>
      <c r="V684" s="56"/>
      <c r="W684" s="18" t="s">
        <v>6</v>
      </c>
      <c r="X684" s="18">
        <v>0</v>
      </c>
      <c r="Y684" s="18">
        <v>0</v>
      </c>
      <c r="Z684" s="18" t="s">
        <v>5</v>
      </c>
      <c r="AA684" s="109"/>
    </row>
    <row r="685" spans="1:27" s="55" customFormat="1" ht="165" hidden="1">
      <c r="A685" s="102">
        <v>310091</v>
      </c>
      <c r="B685" s="18" t="s">
        <v>220</v>
      </c>
      <c r="C685" s="18" t="s">
        <v>127</v>
      </c>
      <c r="D685" s="18" t="s">
        <v>128</v>
      </c>
      <c r="E685" s="18">
        <v>682</v>
      </c>
      <c r="F685" s="18" t="s">
        <v>1187</v>
      </c>
      <c r="G685" s="18" t="s">
        <v>202</v>
      </c>
      <c r="H685" s="18" t="s">
        <v>1188</v>
      </c>
      <c r="I685" s="18" t="s">
        <v>204</v>
      </c>
      <c r="J685" s="18" t="s">
        <v>222</v>
      </c>
      <c r="K685" s="18">
        <v>0.2</v>
      </c>
      <c r="L685" s="18">
        <v>44560</v>
      </c>
      <c r="M685" s="18">
        <v>49644</v>
      </c>
      <c r="N685" s="18"/>
      <c r="O685" s="13"/>
      <c r="P685" s="25"/>
      <c r="Q685" s="21"/>
      <c r="R685" s="56"/>
      <c r="S685" s="56"/>
      <c r="T685" s="56"/>
      <c r="U685" s="56"/>
      <c r="V685" s="56"/>
      <c r="W685" s="18" t="s">
        <v>6</v>
      </c>
      <c r="X685" s="18">
        <v>0</v>
      </c>
      <c r="Y685" s="18">
        <v>0</v>
      </c>
      <c r="Z685" s="18" t="s">
        <v>5</v>
      </c>
      <c r="AA685" s="109"/>
    </row>
    <row r="686" spans="1:27" s="55" customFormat="1" ht="45" hidden="1">
      <c r="A686" s="18">
        <v>313042</v>
      </c>
      <c r="B686" s="18" t="s">
        <v>220</v>
      </c>
      <c r="C686" s="67" t="s">
        <v>136</v>
      </c>
      <c r="D686" s="67" t="s">
        <v>137</v>
      </c>
      <c r="E686" s="18">
        <v>683</v>
      </c>
      <c r="F686" s="68" t="s">
        <v>221</v>
      </c>
      <c r="G686" s="18" t="s">
        <v>202</v>
      </c>
      <c r="H686" s="18" t="s">
        <v>221</v>
      </c>
      <c r="I686" s="18" t="s">
        <v>204</v>
      </c>
      <c r="J686" s="18" t="s">
        <v>222</v>
      </c>
      <c r="K686" s="13">
        <v>3.3333333333333333E-2</v>
      </c>
      <c r="L686" s="18">
        <v>2021</v>
      </c>
      <c r="M686" s="43">
        <v>49644</v>
      </c>
      <c r="N686" s="18"/>
      <c r="O686" s="13"/>
      <c r="P686" s="18"/>
      <c r="Q686" s="21"/>
      <c r="R686" s="56"/>
      <c r="S686" s="56"/>
      <c r="T686" s="56"/>
      <c r="U686" s="56"/>
      <c r="V686" s="56"/>
      <c r="W686" s="18" t="s">
        <v>6</v>
      </c>
      <c r="X686" s="18">
        <v>0</v>
      </c>
      <c r="Y686" s="18">
        <v>0</v>
      </c>
      <c r="Z686" s="18" t="s">
        <v>5</v>
      </c>
      <c r="AA686" s="112" t="s">
        <v>1768</v>
      </c>
    </row>
    <row r="687" spans="1:27" s="55" customFormat="1" ht="75" hidden="1">
      <c r="A687" s="18">
        <v>313042</v>
      </c>
      <c r="B687" s="18" t="s">
        <v>220</v>
      </c>
      <c r="C687" s="67" t="s">
        <v>136</v>
      </c>
      <c r="D687" s="67" t="s">
        <v>137</v>
      </c>
      <c r="E687" s="18">
        <v>684</v>
      </c>
      <c r="F687" s="68" t="s">
        <v>223</v>
      </c>
      <c r="G687" s="18" t="s">
        <v>202</v>
      </c>
      <c r="H687" s="18" t="s">
        <v>223</v>
      </c>
      <c r="I687" s="18" t="s">
        <v>204</v>
      </c>
      <c r="J687" s="18" t="s">
        <v>197</v>
      </c>
      <c r="K687" s="13"/>
      <c r="L687" s="18"/>
      <c r="M687" s="18"/>
      <c r="N687" s="18"/>
      <c r="O687" s="13"/>
      <c r="P687" s="18"/>
      <c r="Q687" s="21"/>
      <c r="R687" s="56"/>
      <c r="S687" s="56"/>
      <c r="T687" s="56"/>
      <c r="U687" s="56"/>
      <c r="V687" s="56"/>
      <c r="W687" s="18" t="s">
        <v>6</v>
      </c>
      <c r="X687" s="18">
        <v>0</v>
      </c>
      <c r="Y687" s="18">
        <v>0</v>
      </c>
      <c r="Z687" s="18" t="s">
        <v>5</v>
      </c>
      <c r="AA687" s="112" t="s">
        <v>1769</v>
      </c>
    </row>
    <row r="688" spans="1:27" s="55" customFormat="1" ht="60" hidden="1">
      <c r="A688" s="18">
        <v>313043</v>
      </c>
      <c r="B688" s="18" t="s">
        <v>144</v>
      </c>
      <c r="C688" s="67" t="s">
        <v>138</v>
      </c>
      <c r="D688" s="67" t="s">
        <v>139</v>
      </c>
      <c r="E688" s="18">
        <v>685</v>
      </c>
      <c r="F688" s="68" t="s">
        <v>224</v>
      </c>
      <c r="G688" s="18" t="s">
        <v>202</v>
      </c>
      <c r="H688" s="18" t="s">
        <v>224</v>
      </c>
      <c r="I688" s="18" t="s">
        <v>204</v>
      </c>
      <c r="J688" s="18" t="s">
        <v>225</v>
      </c>
      <c r="K688" s="13">
        <v>0.06</v>
      </c>
      <c r="L688" s="25">
        <v>45292</v>
      </c>
      <c r="M688" s="25">
        <v>47118</v>
      </c>
      <c r="N688" s="18"/>
      <c r="O688" s="13"/>
      <c r="P688" s="25"/>
      <c r="Q688" s="21"/>
      <c r="R688" s="56"/>
      <c r="S688" s="56"/>
      <c r="T688" s="56"/>
      <c r="U688" s="56"/>
      <c r="V688" s="56"/>
      <c r="W688" s="18" t="s">
        <v>6</v>
      </c>
      <c r="X688" s="18">
        <v>0</v>
      </c>
      <c r="Y688" s="18">
        <v>0</v>
      </c>
      <c r="Z688" s="18" t="s">
        <v>5</v>
      </c>
      <c r="AA688" s="111" t="s">
        <v>1770</v>
      </c>
    </row>
    <row r="689" spans="1:27" s="55" customFormat="1" ht="60" hidden="1">
      <c r="A689" s="18">
        <v>313043</v>
      </c>
      <c r="B689" s="18" t="s">
        <v>144</v>
      </c>
      <c r="C689" s="67" t="s">
        <v>138</v>
      </c>
      <c r="D689" s="67" t="s">
        <v>139</v>
      </c>
      <c r="E689" s="18">
        <v>686</v>
      </c>
      <c r="F689" s="68" t="s">
        <v>226</v>
      </c>
      <c r="G689" s="18" t="s">
        <v>202</v>
      </c>
      <c r="H689" s="18" t="s">
        <v>226</v>
      </c>
      <c r="I689" s="18" t="s">
        <v>204</v>
      </c>
      <c r="J689" s="18" t="s">
        <v>197</v>
      </c>
      <c r="K689" s="13" t="s">
        <v>109</v>
      </c>
      <c r="L689" s="18" t="s">
        <v>109</v>
      </c>
      <c r="M689" s="18" t="s">
        <v>109</v>
      </c>
      <c r="N689" s="18" t="s">
        <v>197</v>
      </c>
      <c r="O689" s="13">
        <v>0</v>
      </c>
      <c r="P689" s="13" t="s">
        <v>109</v>
      </c>
      <c r="Q689" s="13" t="s">
        <v>109</v>
      </c>
      <c r="R689" s="56"/>
      <c r="S689" s="56"/>
      <c r="T689" s="56"/>
      <c r="U689" s="56"/>
      <c r="V689" s="56"/>
      <c r="W689" s="18" t="s">
        <v>6</v>
      </c>
      <c r="X689" s="18">
        <v>0</v>
      </c>
      <c r="Y689" s="18">
        <v>0</v>
      </c>
      <c r="Z689" s="18" t="s">
        <v>5</v>
      </c>
      <c r="AA689" s="111" t="s">
        <v>1770</v>
      </c>
    </row>
    <row r="690" spans="1:27" s="55" customFormat="1" ht="60" hidden="1">
      <c r="A690" s="18">
        <v>313043</v>
      </c>
      <c r="B690" s="18" t="s">
        <v>144</v>
      </c>
      <c r="C690" s="67" t="s">
        <v>138</v>
      </c>
      <c r="D690" s="67" t="s">
        <v>139</v>
      </c>
      <c r="E690" s="18">
        <v>687</v>
      </c>
      <c r="F690" s="68" t="s">
        <v>227</v>
      </c>
      <c r="G690" s="18" t="s">
        <v>202</v>
      </c>
      <c r="H690" s="18" t="s">
        <v>227</v>
      </c>
      <c r="I690" s="18" t="s">
        <v>204</v>
      </c>
      <c r="J690" s="18" t="s">
        <v>225</v>
      </c>
      <c r="K690" s="13">
        <v>0.06</v>
      </c>
      <c r="L690" s="25">
        <v>45292</v>
      </c>
      <c r="M690" s="25">
        <v>47118</v>
      </c>
      <c r="N690" s="18"/>
      <c r="O690" s="13"/>
      <c r="P690" s="25"/>
      <c r="Q690" s="21"/>
      <c r="R690" s="56"/>
      <c r="S690" s="56"/>
      <c r="T690" s="56"/>
      <c r="U690" s="56"/>
      <c r="V690" s="56"/>
      <c r="W690" s="18" t="s">
        <v>6</v>
      </c>
      <c r="X690" s="18">
        <v>0</v>
      </c>
      <c r="Y690" s="18">
        <v>0</v>
      </c>
      <c r="Z690" s="18" t="s">
        <v>5</v>
      </c>
      <c r="AA690" s="111" t="s">
        <v>1768</v>
      </c>
    </row>
    <row r="691" spans="1:27" s="55" customFormat="1" ht="60" hidden="1">
      <c r="A691" s="18">
        <v>313043</v>
      </c>
      <c r="B691" s="18" t="s">
        <v>144</v>
      </c>
      <c r="C691" s="67" t="s">
        <v>138</v>
      </c>
      <c r="D691" s="67" t="s">
        <v>139</v>
      </c>
      <c r="E691" s="18">
        <v>688</v>
      </c>
      <c r="F691" s="68" t="s">
        <v>228</v>
      </c>
      <c r="G691" s="18" t="s">
        <v>202</v>
      </c>
      <c r="H691" s="18" t="s">
        <v>228</v>
      </c>
      <c r="I691" s="18" t="s">
        <v>204</v>
      </c>
      <c r="J691" s="18" t="s">
        <v>225</v>
      </c>
      <c r="K691" s="13">
        <v>0.06</v>
      </c>
      <c r="L691" s="25">
        <v>45292</v>
      </c>
      <c r="M691" s="25">
        <v>47118</v>
      </c>
      <c r="N691" s="18"/>
      <c r="O691" s="13"/>
      <c r="P691" s="25"/>
      <c r="Q691" s="21"/>
      <c r="R691" s="56"/>
      <c r="S691" s="56"/>
      <c r="T691" s="56"/>
      <c r="U691" s="56"/>
      <c r="V691" s="56"/>
      <c r="W691" s="18" t="s">
        <v>6</v>
      </c>
      <c r="X691" s="18">
        <v>0</v>
      </c>
      <c r="Y691" s="18">
        <v>0</v>
      </c>
      <c r="Z691" s="18" t="s">
        <v>5</v>
      </c>
      <c r="AA691" s="111" t="s">
        <v>1768</v>
      </c>
    </row>
    <row r="692" spans="1:27" s="55" customFormat="1" ht="60" hidden="1">
      <c r="A692" s="18">
        <v>313043</v>
      </c>
      <c r="B692" s="18" t="s">
        <v>144</v>
      </c>
      <c r="C692" s="67" t="s">
        <v>138</v>
      </c>
      <c r="D692" s="67" t="s">
        <v>139</v>
      </c>
      <c r="E692" s="18">
        <v>689</v>
      </c>
      <c r="F692" s="68" t="s">
        <v>229</v>
      </c>
      <c r="G692" s="18" t="s">
        <v>202</v>
      </c>
      <c r="H692" s="18" t="s">
        <v>230</v>
      </c>
      <c r="I692" s="18" t="s">
        <v>204</v>
      </c>
      <c r="J692" s="18" t="s">
        <v>225</v>
      </c>
      <c r="K692" s="13">
        <v>0.06</v>
      </c>
      <c r="L692" s="25">
        <v>45292</v>
      </c>
      <c r="M692" s="25">
        <v>47118</v>
      </c>
      <c r="N692" s="18"/>
      <c r="O692" s="13"/>
      <c r="P692" s="25"/>
      <c r="Q692" s="21"/>
      <c r="R692" s="56"/>
      <c r="S692" s="56"/>
      <c r="T692" s="56"/>
      <c r="U692" s="56"/>
      <c r="V692" s="56"/>
      <c r="W692" s="18" t="s">
        <v>6</v>
      </c>
      <c r="X692" s="18">
        <v>0</v>
      </c>
      <c r="Y692" s="18">
        <v>0</v>
      </c>
      <c r="Z692" s="18" t="s">
        <v>5</v>
      </c>
      <c r="AA692" s="111" t="s">
        <v>1768</v>
      </c>
    </row>
    <row r="693" spans="1:27" s="55" customFormat="1" ht="60" hidden="1">
      <c r="A693" s="18">
        <v>313043</v>
      </c>
      <c r="B693" s="18" t="s">
        <v>144</v>
      </c>
      <c r="C693" s="67" t="s">
        <v>138</v>
      </c>
      <c r="D693" s="67" t="s">
        <v>139</v>
      </c>
      <c r="E693" s="18">
        <v>690</v>
      </c>
      <c r="F693" s="68" t="s">
        <v>231</v>
      </c>
      <c r="G693" s="18" t="s">
        <v>202</v>
      </c>
      <c r="H693" s="18" t="s">
        <v>231</v>
      </c>
      <c r="I693" s="18" t="s">
        <v>204</v>
      </c>
      <c r="J693" s="18" t="s">
        <v>225</v>
      </c>
      <c r="K693" s="13">
        <v>0.06</v>
      </c>
      <c r="L693" s="25">
        <v>45292</v>
      </c>
      <c r="M693" s="25">
        <v>47118</v>
      </c>
      <c r="N693" s="18"/>
      <c r="O693" s="13"/>
      <c r="P693" s="25"/>
      <c r="Q693" s="21"/>
      <c r="R693" s="56"/>
      <c r="S693" s="56"/>
      <c r="T693" s="56"/>
      <c r="U693" s="56"/>
      <c r="V693" s="56"/>
      <c r="W693" s="18" t="s">
        <v>6</v>
      </c>
      <c r="X693" s="18">
        <v>0</v>
      </c>
      <c r="Y693" s="18">
        <v>0</v>
      </c>
      <c r="Z693" s="18" t="s">
        <v>5</v>
      </c>
      <c r="AA693" s="109"/>
    </row>
    <row r="694" spans="1:27" s="55" customFormat="1" ht="60" hidden="1">
      <c r="A694" s="18">
        <v>313043</v>
      </c>
      <c r="B694" s="18" t="s">
        <v>144</v>
      </c>
      <c r="C694" s="67" t="s">
        <v>138</v>
      </c>
      <c r="D694" s="67" t="s">
        <v>139</v>
      </c>
      <c r="E694" s="18">
        <v>691</v>
      </c>
      <c r="F694" s="68" t="s">
        <v>232</v>
      </c>
      <c r="G694" s="18" t="s">
        <v>202</v>
      </c>
      <c r="H694" s="18" t="s">
        <v>233</v>
      </c>
      <c r="I694" s="18" t="s">
        <v>196</v>
      </c>
      <c r="J694" s="18" t="s">
        <v>225</v>
      </c>
      <c r="K694" s="13">
        <v>0.06</v>
      </c>
      <c r="L694" s="25">
        <v>45292</v>
      </c>
      <c r="M694" s="25">
        <v>47118</v>
      </c>
      <c r="N694" s="18"/>
      <c r="O694" s="13"/>
      <c r="P694" s="25"/>
      <c r="Q694" s="21"/>
      <c r="R694" s="56"/>
      <c r="S694" s="56"/>
      <c r="T694" s="56"/>
      <c r="U694" s="56"/>
      <c r="V694" s="56"/>
      <c r="W694" s="18" t="s">
        <v>6</v>
      </c>
      <c r="X694" s="18">
        <v>0</v>
      </c>
      <c r="Y694" s="18">
        <v>0</v>
      </c>
      <c r="Z694" s="18" t="s">
        <v>5</v>
      </c>
      <c r="AA694" s="109"/>
    </row>
    <row r="695" spans="1:27" s="55" customFormat="1" ht="90" hidden="1">
      <c r="A695" s="18">
        <v>310109</v>
      </c>
      <c r="B695" s="18" t="s">
        <v>205</v>
      </c>
      <c r="C695" s="67" t="s">
        <v>134</v>
      </c>
      <c r="D695" s="67" t="s">
        <v>135</v>
      </c>
      <c r="E695" s="18">
        <v>692</v>
      </c>
      <c r="F695" s="68" t="s">
        <v>206</v>
      </c>
      <c r="G695" s="18" t="s">
        <v>202</v>
      </c>
      <c r="H695" s="18" t="s">
        <v>207</v>
      </c>
      <c r="I695" s="18" t="s">
        <v>196</v>
      </c>
      <c r="J695" s="18" t="s">
        <v>208</v>
      </c>
      <c r="K695" s="13" t="s">
        <v>109</v>
      </c>
      <c r="L695" s="13" t="s">
        <v>109</v>
      </c>
      <c r="M695" s="13" t="s">
        <v>109</v>
      </c>
      <c r="N695" s="18"/>
      <c r="O695" s="13"/>
      <c r="P695" s="13"/>
      <c r="Q695" s="21"/>
      <c r="R695" s="56"/>
      <c r="S695" s="56"/>
      <c r="T695" s="56"/>
      <c r="U695" s="56"/>
      <c r="V695" s="56"/>
      <c r="W695" s="18" t="s">
        <v>168</v>
      </c>
      <c r="X695" s="18" t="s">
        <v>209</v>
      </c>
      <c r="Y695" s="18" t="s">
        <v>210</v>
      </c>
      <c r="Z695" s="18" t="s">
        <v>211</v>
      </c>
      <c r="AA695" s="109"/>
    </row>
    <row r="696" spans="1:27" s="55" customFormat="1" ht="120" hidden="1">
      <c r="A696" s="18">
        <v>310109</v>
      </c>
      <c r="B696" s="18" t="s">
        <v>205</v>
      </c>
      <c r="C696" s="67" t="s">
        <v>134</v>
      </c>
      <c r="D696" s="67" t="s">
        <v>135</v>
      </c>
      <c r="E696" s="18">
        <v>693</v>
      </c>
      <c r="F696" s="68" t="s">
        <v>212</v>
      </c>
      <c r="G696" s="18" t="s">
        <v>202</v>
      </c>
      <c r="H696" s="18" t="s">
        <v>212</v>
      </c>
      <c r="I696" s="18" t="s">
        <v>204</v>
      </c>
      <c r="J696" s="18" t="s">
        <v>208</v>
      </c>
      <c r="K696" s="13" t="s">
        <v>109</v>
      </c>
      <c r="L696" s="13" t="s">
        <v>109</v>
      </c>
      <c r="M696" s="13" t="s">
        <v>109</v>
      </c>
      <c r="N696" s="18"/>
      <c r="O696" s="13"/>
      <c r="P696" s="13"/>
      <c r="Q696" s="21"/>
      <c r="R696" s="56"/>
      <c r="S696" s="56"/>
      <c r="T696" s="56"/>
      <c r="U696" s="56"/>
      <c r="V696" s="56"/>
      <c r="W696" s="18" t="s">
        <v>168</v>
      </c>
      <c r="X696" s="18" t="s">
        <v>209</v>
      </c>
      <c r="Y696" s="18" t="s">
        <v>210</v>
      </c>
      <c r="Z696" s="18" t="s">
        <v>213</v>
      </c>
      <c r="AA696" s="120" t="s">
        <v>1829</v>
      </c>
    </row>
    <row r="697" spans="1:27" s="55" customFormat="1" ht="105" hidden="1">
      <c r="A697" s="18">
        <v>310109</v>
      </c>
      <c r="B697" s="18" t="s">
        <v>205</v>
      </c>
      <c r="C697" s="67" t="s">
        <v>134</v>
      </c>
      <c r="D697" s="67" t="s">
        <v>135</v>
      </c>
      <c r="E697" s="18">
        <v>694</v>
      </c>
      <c r="F697" s="68" t="s">
        <v>214</v>
      </c>
      <c r="G697" s="18" t="s">
        <v>202</v>
      </c>
      <c r="H697" s="18" t="s">
        <v>214</v>
      </c>
      <c r="I697" s="18" t="s">
        <v>204</v>
      </c>
      <c r="J697" s="18" t="s">
        <v>208</v>
      </c>
      <c r="K697" s="13" t="s">
        <v>109</v>
      </c>
      <c r="L697" s="13" t="s">
        <v>109</v>
      </c>
      <c r="M697" s="13" t="s">
        <v>109</v>
      </c>
      <c r="N697" s="18"/>
      <c r="O697" s="13"/>
      <c r="P697" s="13"/>
      <c r="Q697" s="21"/>
      <c r="R697" s="56"/>
      <c r="S697" s="56"/>
      <c r="T697" s="56"/>
      <c r="U697" s="56"/>
      <c r="V697" s="56"/>
      <c r="W697" s="18" t="s">
        <v>168</v>
      </c>
      <c r="X697" s="18" t="s">
        <v>209</v>
      </c>
      <c r="Y697" s="18" t="s">
        <v>210</v>
      </c>
      <c r="Z697" s="18" t="s">
        <v>215</v>
      </c>
      <c r="AA697" s="109"/>
    </row>
    <row r="698" spans="1:27" s="55" customFormat="1" ht="90" hidden="1">
      <c r="A698" s="18">
        <v>310109</v>
      </c>
      <c r="B698" s="18" t="s">
        <v>205</v>
      </c>
      <c r="C698" s="67" t="s">
        <v>134</v>
      </c>
      <c r="D698" s="67" t="s">
        <v>135</v>
      </c>
      <c r="E698" s="18">
        <v>695</v>
      </c>
      <c r="F698" s="68" t="s">
        <v>216</v>
      </c>
      <c r="G698" s="18" t="s">
        <v>202</v>
      </c>
      <c r="H698" s="18" t="s">
        <v>216</v>
      </c>
      <c r="I698" s="18" t="s">
        <v>204</v>
      </c>
      <c r="J698" s="18" t="s">
        <v>208</v>
      </c>
      <c r="K698" s="13" t="s">
        <v>109</v>
      </c>
      <c r="L698" s="13" t="s">
        <v>109</v>
      </c>
      <c r="M698" s="13" t="s">
        <v>109</v>
      </c>
      <c r="N698" s="18"/>
      <c r="O698" s="13"/>
      <c r="P698" s="13"/>
      <c r="Q698" s="21"/>
      <c r="R698" s="56"/>
      <c r="S698" s="56"/>
      <c r="T698" s="56"/>
      <c r="U698" s="56"/>
      <c r="V698" s="56"/>
      <c r="W698" s="18" t="s">
        <v>168</v>
      </c>
      <c r="X698" s="18" t="s">
        <v>209</v>
      </c>
      <c r="Y698" s="18" t="s">
        <v>210</v>
      </c>
      <c r="Z698" s="18" t="s">
        <v>213</v>
      </c>
      <c r="AA698" s="109"/>
    </row>
    <row r="699" spans="1:27" s="55" customFormat="1" ht="90" hidden="1">
      <c r="A699" s="18">
        <v>106018</v>
      </c>
      <c r="B699" s="18" t="s">
        <v>112</v>
      </c>
      <c r="C699" s="67" t="s">
        <v>113</v>
      </c>
      <c r="D699" s="67" t="s">
        <v>114</v>
      </c>
      <c r="E699" s="18">
        <v>696</v>
      </c>
      <c r="F699" s="68" t="s">
        <v>571</v>
      </c>
      <c r="G699" s="18" t="s">
        <v>194</v>
      </c>
      <c r="H699" s="18" t="s">
        <v>572</v>
      </c>
      <c r="I699" s="18" t="s">
        <v>196</v>
      </c>
      <c r="J699" s="19" t="s">
        <v>219</v>
      </c>
      <c r="K699" s="22">
        <v>0</v>
      </c>
      <c r="L699" s="19"/>
      <c r="M699" s="19"/>
      <c r="N699" s="19" t="s">
        <v>236</v>
      </c>
      <c r="O699" s="78">
        <v>1</v>
      </c>
      <c r="P699" s="73">
        <v>45398</v>
      </c>
      <c r="Q699" s="74">
        <v>45657</v>
      </c>
      <c r="R699" s="56"/>
      <c r="S699" s="56"/>
      <c r="T699" s="56"/>
      <c r="U699" s="56"/>
      <c r="V699" s="56"/>
      <c r="W699" s="18" t="s">
        <v>168</v>
      </c>
      <c r="X699" s="18" t="s">
        <v>209</v>
      </c>
      <c r="Y699" s="18" t="s">
        <v>506</v>
      </c>
      <c r="Z699" s="18" t="s">
        <v>573</v>
      </c>
      <c r="AA699" s="109"/>
    </row>
    <row r="700" spans="1:27" s="55" customFormat="1" ht="75" hidden="1">
      <c r="A700" s="18">
        <v>106018</v>
      </c>
      <c r="B700" s="18" t="s">
        <v>112</v>
      </c>
      <c r="C700" s="67" t="s">
        <v>113</v>
      </c>
      <c r="D700" s="67" t="s">
        <v>114</v>
      </c>
      <c r="E700" s="18">
        <v>697</v>
      </c>
      <c r="F700" s="68" t="s">
        <v>574</v>
      </c>
      <c r="G700" s="18" t="s">
        <v>194</v>
      </c>
      <c r="H700" s="18" t="s">
        <v>575</v>
      </c>
      <c r="I700" s="18" t="s">
        <v>196</v>
      </c>
      <c r="J700" s="44" t="s">
        <v>236</v>
      </c>
      <c r="K700" s="45">
        <v>1</v>
      </c>
      <c r="L700" s="44" t="s">
        <v>576</v>
      </c>
      <c r="M700" s="44" t="s">
        <v>577</v>
      </c>
      <c r="N700" s="18" t="s">
        <v>197</v>
      </c>
      <c r="O700" s="13">
        <v>0</v>
      </c>
      <c r="P700" s="13" t="s">
        <v>109</v>
      </c>
      <c r="Q700" s="13" t="s">
        <v>109</v>
      </c>
      <c r="R700" s="56"/>
      <c r="S700" s="56"/>
      <c r="T700" s="56"/>
      <c r="U700" s="56"/>
      <c r="V700" s="56"/>
      <c r="W700" s="18" t="s">
        <v>168</v>
      </c>
      <c r="X700" s="18" t="s">
        <v>283</v>
      </c>
      <c r="Y700" s="18" t="s">
        <v>284</v>
      </c>
      <c r="Z700" s="18" t="s">
        <v>578</v>
      </c>
      <c r="AA700" s="109"/>
    </row>
    <row r="701" spans="1:27" s="55" customFormat="1" ht="90" hidden="1">
      <c r="A701" s="18">
        <v>106018</v>
      </c>
      <c r="B701" s="18" t="s">
        <v>112</v>
      </c>
      <c r="C701" s="67" t="s">
        <v>113</v>
      </c>
      <c r="D701" s="67" t="s">
        <v>114</v>
      </c>
      <c r="E701" s="18">
        <v>698</v>
      </c>
      <c r="F701" s="68" t="s">
        <v>579</v>
      </c>
      <c r="G701" s="18" t="s">
        <v>202</v>
      </c>
      <c r="H701" s="18" t="s">
        <v>580</v>
      </c>
      <c r="I701" s="18" t="s">
        <v>204</v>
      </c>
      <c r="J701" s="44" t="s">
        <v>236</v>
      </c>
      <c r="K701" s="45">
        <v>1</v>
      </c>
      <c r="L701" s="44" t="s">
        <v>576</v>
      </c>
      <c r="M701" s="44" t="s">
        <v>577</v>
      </c>
      <c r="N701" s="19"/>
      <c r="O701" s="78"/>
      <c r="P701" s="19"/>
      <c r="Q701" s="21"/>
      <c r="R701" s="56"/>
      <c r="S701" s="56"/>
      <c r="T701" s="56"/>
      <c r="U701" s="56"/>
      <c r="V701" s="56"/>
      <c r="W701" s="18" t="s">
        <v>168</v>
      </c>
      <c r="X701" s="18" t="s">
        <v>209</v>
      </c>
      <c r="Y701" s="18" t="s">
        <v>506</v>
      </c>
      <c r="Z701" s="18" t="s">
        <v>581</v>
      </c>
      <c r="AA701" s="109"/>
    </row>
    <row r="702" spans="1:27" s="55" customFormat="1" ht="90" hidden="1">
      <c r="A702" s="18">
        <v>106018</v>
      </c>
      <c r="B702" s="18" t="s">
        <v>112</v>
      </c>
      <c r="C702" s="67" t="s">
        <v>113</v>
      </c>
      <c r="D702" s="67" t="s">
        <v>114</v>
      </c>
      <c r="E702" s="18">
        <v>699</v>
      </c>
      <c r="F702" s="68" t="s">
        <v>582</v>
      </c>
      <c r="G702" s="18" t="s">
        <v>202</v>
      </c>
      <c r="H702" s="18" t="s">
        <v>583</v>
      </c>
      <c r="I702" s="18" t="s">
        <v>204</v>
      </c>
      <c r="J702" s="19" t="s">
        <v>242</v>
      </c>
      <c r="K702" s="22">
        <v>0.5</v>
      </c>
      <c r="L702" s="19">
        <v>2022</v>
      </c>
      <c r="M702" s="19">
        <v>2026</v>
      </c>
      <c r="N702" s="19"/>
      <c r="O702" s="78"/>
      <c r="P702" s="19"/>
      <c r="Q702" s="21"/>
      <c r="R702" s="56"/>
      <c r="S702" s="56"/>
      <c r="T702" s="56"/>
      <c r="U702" s="56"/>
      <c r="V702" s="56"/>
      <c r="W702" s="18" t="s">
        <v>168</v>
      </c>
      <c r="X702" s="18" t="s">
        <v>209</v>
      </c>
      <c r="Y702" s="18" t="s">
        <v>506</v>
      </c>
      <c r="Z702" s="18" t="s">
        <v>581</v>
      </c>
      <c r="AA702" s="109"/>
    </row>
    <row r="703" spans="1:27" s="55" customFormat="1" ht="75" hidden="1">
      <c r="A703" s="18">
        <v>106018</v>
      </c>
      <c r="B703" s="18" t="s">
        <v>112</v>
      </c>
      <c r="C703" s="67" t="s">
        <v>113</v>
      </c>
      <c r="D703" s="67" t="s">
        <v>114</v>
      </c>
      <c r="E703" s="18">
        <v>700</v>
      </c>
      <c r="F703" s="68" t="s">
        <v>587</v>
      </c>
      <c r="G703" s="18" t="s">
        <v>202</v>
      </c>
      <c r="H703" s="18" t="s">
        <v>583</v>
      </c>
      <c r="I703" s="18" t="s">
        <v>204</v>
      </c>
      <c r="J703" s="19" t="s">
        <v>225</v>
      </c>
      <c r="K703" s="22">
        <v>0.3</v>
      </c>
      <c r="L703" s="19">
        <v>2020</v>
      </c>
      <c r="M703" s="19" t="s">
        <v>588</v>
      </c>
      <c r="N703" s="19"/>
      <c r="O703" s="78"/>
      <c r="P703" s="19"/>
      <c r="Q703" s="21"/>
      <c r="R703" s="56"/>
      <c r="S703" s="56"/>
      <c r="T703" s="56"/>
      <c r="U703" s="56"/>
      <c r="V703" s="56"/>
      <c r="W703" s="18" t="s">
        <v>6</v>
      </c>
      <c r="X703" s="18">
        <v>0</v>
      </c>
      <c r="Y703" s="18">
        <v>0</v>
      </c>
      <c r="Z703" s="18" t="s">
        <v>5</v>
      </c>
      <c r="AA703" s="109"/>
    </row>
    <row r="704" spans="1:27" s="55" customFormat="1" ht="90" hidden="1">
      <c r="A704" s="18">
        <v>106018</v>
      </c>
      <c r="B704" s="18" t="s">
        <v>112</v>
      </c>
      <c r="C704" s="67" t="s">
        <v>113</v>
      </c>
      <c r="D704" s="67" t="s">
        <v>114</v>
      </c>
      <c r="E704" s="18">
        <v>701</v>
      </c>
      <c r="F704" s="68" t="s">
        <v>589</v>
      </c>
      <c r="G704" s="18" t="s">
        <v>202</v>
      </c>
      <c r="H704" s="18" t="s">
        <v>590</v>
      </c>
      <c r="I704" s="18" t="s">
        <v>204</v>
      </c>
      <c r="J704" s="19" t="s">
        <v>242</v>
      </c>
      <c r="K704" s="22">
        <v>0.04</v>
      </c>
      <c r="L704" s="21">
        <v>45338</v>
      </c>
      <c r="M704" s="21">
        <v>45519</v>
      </c>
      <c r="N704" s="19"/>
      <c r="O704" s="78"/>
      <c r="P704" s="19"/>
      <c r="Q704" s="21"/>
      <c r="R704" s="56"/>
      <c r="S704" s="56"/>
      <c r="T704" s="56"/>
      <c r="U704" s="56"/>
      <c r="V704" s="56"/>
      <c r="W704" s="18" t="s">
        <v>168</v>
      </c>
      <c r="X704" s="18" t="s">
        <v>209</v>
      </c>
      <c r="Y704" s="18" t="s">
        <v>506</v>
      </c>
      <c r="Z704" s="18" t="s">
        <v>581</v>
      </c>
      <c r="AA704" s="109"/>
    </row>
    <row r="705" spans="1:27" s="55" customFormat="1" ht="409.5" hidden="1">
      <c r="A705" s="18">
        <v>106018</v>
      </c>
      <c r="B705" s="18" t="s">
        <v>112</v>
      </c>
      <c r="C705" s="67" t="s">
        <v>113</v>
      </c>
      <c r="D705" s="67" t="s">
        <v>114</v>
      </c>
      <c r="E705" s="18">
        <v>702</v>
      </c>
      <c r="F705" s="68" t="s">
        <v>591</v>
      </c>
      <c r="G705" s="18" t="s">
        <v>202</v>
      </c>
      <c r="H705" s="18" t="s">
        <v>591</v>
      </c>
      <c r="I705" s="18" t="s">
        <v>196</v>
      </c>
      <c r="J705" s="19" t="s">
        <v>393</v>
      </c>
      <c r="K705" s="19" t="s">
        <v>585</v>
      </c>
      <c r="L705" s="19" t="s">
        <v>586</v>
      </c>
      <c r="M705" s="19">
        <v>2026</v>
      </c>
      <c r="N705" s="19"/>
      <c r="O705" s="78"/>
      <c r="P705" s="19"/>
      <c r="Q705" s="21"/>
      <c r="R705" s="56"/>
      <c r="S705" s="56"/>
      <c r="T705" s="56"/>
      <c r="U705" s="56"/>
      <c r="V705" s="56"/>
      <c r="W705" s="18" t="s">
        <v>168</v>
      </c>
      <c r="X705" s="18" t="s">
        <v>209</v>
      </c>
      <c r="Y705" s="18" t="s">
        <v>506</v>
      </c>
      <c r="Z705" s="18" t="s">
        <v>573</v>
      </c>
      <c r="AA705" s="109" t="s">
        <v>1771</v>
      </c>
    </row>
    <row r="706" spans="1:27" s="55" customFormat="1" ht="90" hidden="1">
      <c r="A706" s="18">
        <v>106018</v>
      </c>
      <c r="B706" s="18" t="s">
        <v>112</v>
      </c>
      <c r="C706" s="67" t="s">
        <v>113</v>
      </c>
      <c r="D706" s="67" t="s">
        <v>114</v>
      </c>
      <c r="E706" s="18">
        <v>703</v>
      </c>
      <c r="F706" s="68" t="s">
        <v>592</v>
      </c>
      <c r="G706" s="18" t="s">
        <v>202</v>
      </c>
      <c r="H706" s="18" t="s">
        <v>593</v>
      </c>
      <c r="I706" s="18" t="s">
        <v>204</v>
      </c>
      <c r="J706" s="19" t="s">
        <v>393</v>
      </c>
      <c r="K706" s="22">
        <v>0.91</v>
      </c>
      <c r="L706" s="21">
        <v>44195</v>
      </c>
      <c r="M706" s="21">
        <v>48579</v>
      </c>
      <c r="N706" s="19"/>
      <c r="O706" s="78"/>
      <c r="P706" s="21"/>
      <c r="Q706" s="21"/>
      <c r="R706" s="56"/>
      <c r="S706" s="56"/>
      <c r="T706" s="56"/>
      <c r="U706" s="56"/>
      <c r="V706" s="56"/>
      <c r="W706" s="18" t="s">
        <v>168</v>
      </c>
      <c r="X706" s="18" t="s">
        <v>209</v>
      </c>
      <c r="Y706" s="18" t="s">
        <v>506</v>
      </c>
      <c r="Z706" s="18" t="s">
        <v>581</v>
      </c>
      <c r="AA706" s="121" t="s">
        <v>1771</v>
      </c>
    </row>
    <row r="707" spans="1:27" s="55" customFormat="1" ht="75" hidden="1">
      <c r="A707" s="18">
        <v>313044</v>
      </c>
      <c r="B707" s="18" t="s">
        <v>144</v>
      </c>
      <c r="C707" s="67" t="s">
        <v>140</v>
      </c>
      <c r="D707" s="67" t="s">
        <v>192</v>
      </c>
      <c r="E707" s="18">
        <v>704</v>
      </c>
      <c r="F707" s="68" t="s">
        <v>193</v>
      </c>
      <c r="G707" s="18" t="s">
        <v>194</v>
      </c>
      <c r="H707" s="18" t="s">
        <v>195</v>
      </c>
      <c r="I707" s="18" t="s">
        <v>196</v>
      </c>
      <c r="J707" s="18" t="s">
        <v>197</v>
      </c>
      <c r="K707" s="13"/>
      <c r="L707" s="18"/>
      <c r="M707" s="18"/>
      <c r="N707" s="18"/>
      <c r="O707" s="13"/>
      <c r="P707" s="68"/>
      <c r="Q707" s="21"/>
      <c r="R707" s="56"/>
      <c r="S707" s="56"/>
      <c r="T707" s="56"/>
      <c r="U707" s="56"/>
      <c r="V707" s="56"/>
      <c r="W707" s="18" t="s">
        <v>6</v>
      </c>
      <c r="X707" s="18">
        <v>0</v>
      </c>
      <c r="Y707" s="18">
        <v>0</v>
      </c>
      <c r="Z707" s="18" t="s">
        <v>5</v>
      </c>
      <c r="AA707" s="109" t="s">
        <v>1771</v>
      </c>
    </row>
    <row r="708" spans="1:27" s="55" customFormat="1" ht="75" hidden="1">
      <c r="A708" s="18">
        <v>313044</v>
      </c>
      <c r="B708" s="18" t="s">
        <v>144</v>
      </c>
      <c r="C708" s="67" t="s">
        <v>140</v>
      </c>
      <c r="D708" s="67" t="s">
        <v>192</v>
      </c>
      <c r="E708" s="18">
        <v>705</v>
      </c>
      <c r="F708" s="68" t="s">
        <v>198</v>
      </c>
      <c r="G708" s="18" t="s">
        <v>194</v>
      </c>
      <c r="H708" s="18" t="s">
        <v>195</v>
      </c>
      <c r="I708" s="18" t="s">
        <v>196</v>
      </c>
      <c r="J708" s="18" t="s">
        <v>197</v>
      </c>
      <c r="K708" s="13"/>
      <c r="L708" s="18"/>
      <c r="M708" s="18"/>
      <c r="N708" s="18"/>
      <c r="O708" s="13"/>
      <c r="P708" s="18"/>
      <c r="Q708" s="21"/>
      <c r="R708" s="56"/>
      <c r="S708" s="56"/>
      <c r="T708" s="56"/>
      <c r="U708" s="56"/>
      <c r="V708" s="56"/>
      <c r="W708" s="18" t="s">
        <v>6</v>
      </c>
      <c r="X708" s="18">
        <v>0</v>
      </c>
      <c r="Y708" s="18">
        <v>0</v>
      </c>
      <c r="Z708" s="18" t="s">
        <v>5</v>
      </c>
      <c r="AA708" s="109" t="s">
        <v>1771</v>
      </c>
    </row>
    <row r="709" spans="1:27" s="55" customFormat="1" ht="75" hidden="1">
      <c r="A709" s="18">
        <v>313044</v>
      </c>
      <c r="B709" s="18" t="s">
        <v>144</v>
      </c>
      <c r="C709" s="67" t="s">
        <v>140</v>
      </c>
      <c r="D709" s="67" t="s">
        <v>192</v>
      </c>
      <c r="E709" s="18">
        <v>706</v>
      </c>
      <c r="F709" s="68" t="s">
        <v>199</v>
      </c>
      <c r="G709" s="18" t="s">
        <v>194</v>
      </c>
      <c r="H709" s="18" t="s">
        <v>195</v>
      </c>
      <c r="I709" s="18" t="s">
        <v>196</v>
      </c>
      <c r="J709" s="18" t="s">
        <v>197</v>
      </c>
      <c r="K709" s="13"/>
      <c r="L709" s="18"/>
      <c r="M709" s="18"/>
      <c r="N709" s="18"/>
      <c r="O709" s="13"/>
      <c r="P709" s="18"/>
      <c r="Q709" s="21"/>
      <c r="R709" s="56"/>
      <c r="S709" s="56"/>
      <c r="T709" s="56"/>
      <c r="U709" s="56"/>
      <c r="V709" s="56"/>
      <c r="W709" s="18" t="s">
        <v>6</v>
      </c>
      <c r="X709" s="18">
        <v>0</v>
      </c>
      <c r="Y709" s="18">
        <v>0</v>
      </c>
      <c r="Z709" s="18" t="s">
        <v>5</v>
      </c>
      <c r="AA709" s="109" t="s">
        <v>1771</v>
      </c>
    </row>
    <row r="710" spans="1:27" s="55" customFormat="1" ht="75" hidden="1">
      <c r="A710" s="18">
        <v>313044</v>
      </c>
      <c r="B710" s="18" t="s">
        <v>144</v>
      </c>
      <c r="C710" s="67" t="s">
        <v>140</v>
      </c>
      <c r="D710" s="67" t="s">
        <v>192</v>
      </c>
      <c r="E710" s="18">
        <v>707</v>
      </c>
      <c r="F710" s="68" t="s">
        <v>195</v>
      </c>
      <c r="G710" s="18" t="s">
        <v>194</v>
      </c>
      <c r="H710" s="18" t="s">
        <v>195</v>
      </c>
      <c r="I710" s="18" t="s">
        <v>196</v>
      </c>
      <c r="J710" s="18" t="s">
        <v>197</v>
      </c>
      <c r="K710" s="13"/>
      <c r="L710" s="18"/>
      <c r="M710" s="18"/>
      <c r="N710" s="18"/>
      <c r="O710" s="13"/>
      <c r="P710" s="18"/>
      <c r="Q710" s="21"/>
      <c r="R710" s="56"/>
      <c r="S710" s="56"/>
      <c r="T710" s="56"/>
      <c r="U710" s="56"/>
      <c r="V710" s="56"/>
      <c r="W710" s="18" t="s">
        <v>6</v>
      </c>
      <c r="X710" s="18">
        <v>0</v>
      </c>
      <c r="Y710" s="18">
        <v>0</v>
      </c>
      <c r="Z710" s="18" t="s">
        <v>5</v>
      </c>
      <c r="AA710" s="109" t="s">
        <v>1771</v>
      </c>
    </row>
    <row r="711" spans="1:27" s="55" customFormat="1" ht="75" hidden="1">
      <c r="A711" s="18">
        <v>313044</v>
      </c>
      <c r="B711" s="18" t="s">
        <v>144</v>
      </c>
      <c r="C711" s="67" t="s">
        <v>140</v>
      </c>
      <c r="D711" s="67" t="s">
        <v>192</v>
      </c>
      <c r="E711" s="18">
        <v>708</v>
      </c>
      <c r="F711" s="68" t="s">
        <v>200</v>
      </c>
      <c r="G711" s="18" t="s">
        <v>194</v>
      </c>
      <c r="H711" s="18" t="s">
        <v>200</v>
      </c>
      <c r="I711" s="18" t="s">
        <v>196</v>
      </c>
      <c r="J711" s="18" t="s">
        <v>197</v>
      </c>
      <c r="K711" s="13"/>
      <c r="L711" s="18"/>
      <c r="M711" s="18"/>
      <c r="N711" s="18"/>
      <c r="O711" s="13"/>
      <c r="P711" s="18"/>
      <c r="Q711" s="21"/>
      <c r="R711" s="56"/>
      <c r="S711" s="56"/>
      <c r="T711" s="56"/>
      <c r="U711" s="56"/>
      <c r="V711" s="56"/>
      <c r="W711" s="18" t="s">
        <v>6</v>
      </c>
      <c r="X711" s="18">
        <v>0</v>
      </c>
      <c r="Y711" s="18">
        <v>0</v>
      </c>
      <c r="Z711" s="18" t="s">
        <v>5</v>
      </c>
      <c r="AA711" s="109" t="s">
        <v>1771</v>
      </c>
    </row>
    <row r="712" spans="1:27" s="55" customFormat="1" ht="120" hidden="1">
      <c r="A712" s="18">
        <v>313044</v>
      </c>
      <c r="B712" s="18" t="s">
        <v>144</v>
      </c>
      <c r="C712" s="67" t="s">
        <v>140</v>
      </c>
      <c r="D712" s="67" t="s">
        <v>192</v>
      </c>
      <c r="E712" s="18">
        <v>709</v>
      </c>
      <c r="F712" s="68" t="s">
        <v>201</v>
      </c>
      <c r="G712" s="18" t="s">
        <v>202</v>
      </c>
      <c r="H712" s="18" t="s">
        <v>201</v>
      </c>
      <c r="I712" s="18" t="s">
        <v>196</v>
      </c>
      <c r="J712" s="18" t="s">
        <v>197</v>
      </c>
      <c r="K712" s="13"/>
      <c r="L712" s="18"/>
      <c r="M712" s="18"/>
      <c r="N712" s="18"/>
      <c r="O712" s="13"/>
      <c r="P712" s="18"/>
      <c r="Q712" s="21"/>
      <c r="R712" s="56"/>
      <c r="S712" s="56"/>
      <c r="T712" s="56"/>
      <c r="U712" s="56"/>
      <c r="V712" s="56"/>
      <c r="W712" s="18" t="s">
        <v>6</v>
      </c>
      <c r="X712" s="18">
        <v>0</v>
      </c>
      <c r="Y712" s="18">
        <v>0</v>
      </c>
      <c r="Z712" s="18" t="s">
        <v>5</v>
      </c>
      <c r="AA712" s="117" t="s">
        <v>1772</v>
      </c>
    </row>
    <row r="713" spans="1:27" s="55" customFormat="1" ht="75" hidden="1">
      <c r="A713" s="18">
        <v>313044</v>
      </c>
      <c r="B713" s="18" t="s">
        <v>144</v>
      </c>
      <c r="C713" s="67" t="s">
        <v>140</v>
      </c>
      <c r="D713" s="67" t="s">
        <v>192</v>
      </c>
      <c r="E713" s="18">
        <v>710</v>
      </c>
      <c r="F713" s="68" t="s">
        <v>203</v>
      </c>
      <c r="G713" s="18" t="s">
        <v>202</v>
      </c>
      <c r="H713" s="18" t="s">
        <v>203</v>
      </c>
      <c r="I713" s="18" t="s">
        <v>204</v>
      </c>
      <c r="J713" s="18" t="s">
        <v>197</v>
      </c>
      <c r="K713" s="13"/>
      <c r="L713" s="18"/>
      <c r="M713" s="18"/>
      <c r="N713" s="18"/>
      <c r="O713" s="13"/>
      <c r="P713" s="18"/>
      <c r="Q713" s="21"/>
      <c r="R713" s="56"/>
      <c r="S713" s="56"/>
      <c r="T713" s="56"/>
      <c r="U713" s="56"/>
      <c r="V713" s="56"/>
      <c r="W713" s="18" t="s">
        <v>6</v>
      </c>
      <c r="X713" s="18">
        <v>0</v>
      </c>
      <c r="Y713" s="18">
        <v>0</v>
      </c>
      <c r="Z713" s="18" t="s">
        <v>5</v>
      </c>
      <c r="AA713" s="122" t="s">
        <v>1771</v>
      </c>
    </row>
    <row r="714" spans="1:27" s="55" customFormat="1" ht="90" hidden="1">
      <c r="A714" s="18">
        <v>313044</v>
      </c>
      <c r="B714" s="18" t="s">
        <v>31</v>
      </c>
      <c r="C714" s="67" t="s">
        <v>489</v>
      </c>
      <c r="D714" s="67" t="s">
        <v>192</v>
      </c>
      <c r="E714" s="18">
        <v>711</v>
      </c>
      <c r="F714" s="68" t="s">
        <v>492</v>
      </c>
      <c r="G714" s="18" t="s">
        <v>202</v>
      </c>
      <c r="H714" s="18" t="s">
        <v>492</v>
      </c>
      <c r="I714" s="18" t="s">
        <v>196</v>
      </c>
      <c r="J714" s="18" t="s">
        <v>236</v>
      </c>
      <c r="K714" s="24">
        <v>0.66666666666666663</v>
      </c>
      <c r="L714" s="31">
        <v>45153</v>
      </c>
      <c r="M714" s="31">
        <v>50996</v>
      </c>
      <c r="N714" s="18" t="s">
        <v>505</v>
      </c>
      <c r="O714" s="13">
        <v>1</v>
      </c>
      <c r="P714" s="86">
        <v>45054</v>
      </c>
      <c r="Q714" s="86">
        <v>45443</v>
      </c>
      <c r="R714" s="56"/>
      <c r="S714" s="56"/>
      <c r="T714" s="56"/>
      <c r="U714" s="56"/>
      <c r="V714" s="56"/>
      <c r="W714" s="23" t="s">
        <v>6</v>
      </c>
      <c r="X714" s="18">
        <v>0</v>
      </c>
      <c r="Y714" s="18">
        <v>0</v>
      </c>
      <c r="Z714" s="18" t="s">
        <v>5</v>
      </c>
      <c r="AA714" s="117" t="s">
        <v>1771</v>
      </c>
    </row>
    <row r="715" spans="1:27" s="55" customFormat="1" ht="90" hidden="1">
      <c r="A715" s="18">
        <v>313044</v>
      </c>
      <c r="B715" s="18" t="s">
        <v>144</v>
      </c>
      <c r="C715" s="67" t="s">
        <v>489</v>
      </c>
      <c r="D715" s="67" t="s">
        <v>192</v>
      </c>
      <c r="E715" s="18">
        <v>712</v>
      </c>
      <c r="F715" s="68" t="s">
        <v>490</v>
      </c>
      <c r="G715" s="18" t="s">
        <v>202</v>
      </c>
      <c r="H715" s="18" t="s">
        <v>490</v>
      </c>
      <c r="I715" s="18" t="s">
        <v>204</v>
      </c>
      <c r="J715" s="18" t="s">
        <v>197</v>
      </c>
      <c r="K715" s="13"/>
      <c r="L715" s="18"/>
      <c r="M715" s="18"/>
      <c r="N715" s="18"/>
      <c r="O715" s="13"/>
      <c r="P715" s="18"/>
      <c r="Q715" s="21"/>
      <c r="R715" s="56"/>
      <c r="S715" s="56"/>
      <c r="T715" s="56"/>
      <c r="U715" s="56"/>
      <c r="V715" s="56"/>
      <c r="W715" s="18" t="s">
        <v>6</v>
      </c>
      <c r="X715" s="18">
        <v>0</v>
      </c>
      <c r="Y715" s="18">
        <v>0</v>
      </c>
      <c r="Z715" s="18" t="s">
        <v>5</v>
      </c>
      <c r="AA715" s="116"/>
    </row>
    <row r="716" spans="1:27" s="55" customFormat="1" ht="90" hidden="1">
      <c r="A716" s="18">
        <v>313044</v>
      </c>
      <c r="B716" s="18" t="s">
        <v>144</v>
      </c>
      <c r="C716" s="67" t="s">
        <v>489</v>
      </c>
      <c r="D716" s="67" t="s">
        <v>192</v>
      </c>
      <c r="E716" s="18">
        <v>713</v>
      </c>
      <c r="F716" s="68" t="s">
        <v>491</v>
      </c>
      <c r="G716" s="18" t="s">
        <v>202</v>
      </c>
      <c r="H716" s="18" t="s">
        <v>491</v>
      </c>
      <c r="I716" s="18" t="s">
        <v>196</v>
      </c>
      <c r="J716" s="18" t="s">
        <v>197</v>
      </c>
      <c r="K716" s="13"/>
      <c r="L716" s="18"/>
      <c r="M716" s="18"/>
      <c r="N716" s="18"/>
      <c r="O716" s="13"/>
      <c r="P716" s="18"/>
      <c r="Q716" s="21"/>
      <c r="R716" s="56"/>
      <c r="S716" s="56"/>
      <c r="T716" s="56"/>
      <c r="U716" s="56"/>
      <c r="V716" s="56"/>
      <c r="W716" s="18" t="s">
        <v>6</v>
      </c>
      <c r="X716" s="18">
        <v>0</v>
      </c>
      <c r="Y716" s="18">
        <v>0</v>
      </c>
      <c r="Z716" s="18" t="s">
        <v>5</v>
      </c>
      <c r="AA716" s="116"/>
    </row>
    <row r="717" spans="1:27" s="55" customFormat="1" ht="60" hidden="1">
      <c r="A717" s="18">
        <v>212049</v>
      </c>
      <c r="B717" s="18" t="s">
        <v>245</v>
      </c>
      <c r="C717" s="67" t="s">
        <v>54</v>
      </c>
      <c r="D717" s="67" t="s">
        <v>55</v>
      </c>
      <c r="E717" s="18">
        <v>714</v>
      </c>
      <c r="F717" s="68" t="s">
        <v>956</v>
      </c>
      <c r="G717" s="18" t="s">
        <v>202</v>
      </c>
      <c r="H717" s="18" t="s">
        <v>957</v>
      </c>
      <c r="I717" s="18" t="s">
        <v>196</v>
      </c>
      <c r="J717" s="23" t="s">
        <v>219</v>
      </c>
      <c r="K717" s="13">
        <v>0</v>
      </c>
      <c r="L717" s="23"/>
      <c r="M717" s="23"/>
      <c r="N717" s="18" t="s">
        <v>197</v>
      </c>
      <c r="O717" s="13">
        <v>0</v>
      </c>
      <c r="P717" s="13" t="s">
        <v>109</v>
      </c>
      <c r="Q717" s="13" t="s">
        <v>109</v>
      </c>
      <c r="R717" s="56"/>
      <c r="S717" s="56"/>
      <c r="T717" s="56"/>
      <c r="U717" s="56"/>
      <c r="V717" s="56"/>
      <c r="W717" s="23" t="s">
        <v>168</v>
      </c>
      <c r="X717" s="23" t="s">
        <v>209</v>
      </c>
      <c r="Y717" s="23" t="s">
        <v>256</v>
      </c>
      <c r="Z717" s="23" t="s">
        <v>647</v>
      </c>
      <c r="AA717" s="116"/>
    </row>
    <row r="718" spans="1:27" s="55" customFormat="1" ht="75" hidden="1">
      <c r="A718" s="18">
        <v>212049</v>
      </c>
      <c r="B718" s="18" t="s">
        <v>245</v>
      </c>
      <c r="C718" s="67" t="s">
        <v>54</v>
      </c>
      <c r="D718" s="67" t="s">
        <v>55</v>
      </c>
      <c r="E718" s="18">
        <v>715</v>
      </c>
      <c r="F718" s="68" t="s">
        <v>958</v>
      </c>
      <c r="G718" s="18" t="s">
        <v>202</v>
      </c>
      <c r="H718" s="18" t="s">
        <v>959</v>
      </c>
      <c r="I718" s="18" t="s">
        <v>196</v>
      </c>
      <c r="J718" s="23" t="s">
        <v>197</v>
      </c>
      <c r="K718" s="13">
        <v>0</v>
      </c>
      <c r="L718" s="23"/>
      <c r="M718" s="23"/>
      <c r="N718" s="18" t="s">
        <v>197</v>
      </c>
      <c r="O718" s="13">
        <v>0</v>
      </c>
      <c r="P718" s="13" t="s">
        <v>109</v>
      </c>
      <c r="Q718" s="13" t="s">
        <v>109</v>
      </c>
      <c r="R718" s="56"/>
      <c r="S718" s="56"/>
      <c r="T718" s="56"/>
      <c r="U718" s="56"/>
      <c r="V718" s="56"/>
      <c r="W718" s="23" t="s">
        <v>6</v>
      </c>
      <c r="X718" s="23">
        <v>0</v>
      </c>
      <c r="Y718" s="23">
        <v>0</v>
      </c>
      <c r="Z718" s="23" t="s">
        <v>5</v>
      </c>
      <c r="AA718" s="122"/>
    </row>
    <row r="719" spans="1:27" s="55" customFormat="1" ht="120" hidden="1">
      <c r="A719" s="18">
        <v>212049</v>
      </c>
      <c r="B719" s="18" t="s">
        <v>245</v>
      </c>
      <c r="C719" s="67" t="s">
        <v>54</v>
      </c>
      <c r="D719" s="67" t="s">
        <v>55</v>
      </c>
      <c r="E719" s="18">
        <v>716</v>
      </c>
      <c r="F719" s="68" t="s">
        <v>960</v>
      </c>
      <c r="G719" s="18" t="s">
        <v>202</v>
      </c>
      <c r="H719" s="18" t="s">
        <v>961</v>
      </c>
      <c r="I719" s="18" t="s">
        <v>204</v>
      </c>
      <c r="J719" s="23" t="s">
        <v>197</v>
      </c>
      <c r="K719" s="13">
        <v>0</v>
      </c>
      <c r="L719" s="23"/>
      <c r="M719" s="23"/>
      <c r="N719" s="18" t="s">
        <v>197</v>
      </c>
      <c r="O719" s="13">
        <v>0</v>
      </c>
      <c r="P719" s="13" t="s">
        <v>109</v>
      </c>
      <c r="Q719" s="13" t="s">
        <v>109</v>
      </c>
      <c r="R719" s="56"/>
      <c r="S719" s="56"/>
      <c r="T719" s="56"/>
      <c r="U719" s="56"/>
      <c r="V719" s="56"/>
      <c r="W719" s="23" t="s">
        <v>6</v>
      </c>
      <c r="X719" s="23">
        <v>0</v>
      </c>
      <c r="Y719" s="23">
        <v>0</v>
      </c>
      <c r="Z719" s="23" t="s">
        <v>5</v>
      </c>
      <c r="AA719" s="122" t="s">
        <v>1773</v>
      </c>
    </row>
    <row r="720" spans="1:27" s="55" customFormat="1" ht="75" hidden="1">
      <c r="A720" s="18">
        <v>212049</v>
      </c>
      <c r="B720" s="18" t="s">
        <v>245</v>
      </c>
      <c r="C720" s="67" t="s">
        <v>54</v>
      </c>
      <c r="D720" s="67" t="s">
        <v>55</v>
      </c>
      <c r="E720" s="18">
        <v>717</v>
      </c>
      <c r="F720" s="68" t="s">
        <v>962</v>
      </c>
      <c r="G720" s="18" t="s">
        <v>202</v>
      </c>
      <c r="H720" s="18" t="s">
        <v>963</v>
      </c>
      <c r="I720" s="18" t="s">
        <v>196</v>
      </c>
      <c r="J720" s="23" t="s">
        <v>197</v>
      </c>
      <c r="K720" s="13">
        <v>0</v>
      </c>
      <c r="L720" s="23"/>
      <c r="M720" s="23"/>
      <c r="N720" s="18" t="s">
        <v>197</v>
      </c>
      <c r="O720" s="13">
        <v>0</v>
      </c>
      <c r="P720" s="13" t="s">
        <v>109</v>
      </c>
      <c r="Q720" s="13" t="s">
        <v>109</v>
      </c>
      <c r="R720" s="56"/>
      <c r="S720" s="56"/>
      <c r="T720" s="56"/>
      <c r="U720" s="56"/>
      <c r="V720" s="56"/>
      <c r="W720" s="23" t="s">
        <v>6</v>
      </c>
      <c r="X720" s="23">
        <v>0</v>
      </c>
      <c r="Y720" s="23">
        <v>0</v>
      </c>
      <c r="Z720" s="23" t="s">
        <v>5</v>
      </c>
      <c r="AA720" s="122" t="s">
        <v>1774</v>
      </c>
    </row>
    <row r="721" spans="1:27" s="55" customFormat="1" ht="75" hidden="1">
      <c r="A721" s="18">
        <v>212049</v>
      </c>
      <c r="B721" s="18" t="s">
        <v>245</v>
      </c>
      <c r="C721" s="67" t="s">
        <v>54</v>
      </c>
      <c r="D721" s="67" t="s">
        <v>55</v>
      </c>
      <c r="E721" s="18">
        <v>718</v>
      </c>
      <c r="F721" s="68" t="s">
        <v>964</v>
      </c>
      <c r="G721" s="18" t="s">
        <v>202</v>
      </c>
      <c r="H721" s="18" t="s">
        <v>965</v>
      </c>
      <c r="I721" s="18" t="s">
        <v>204</v>
      </c>
      <c r="J721" s="23" t="s">
        <v>197</v>
      </c>
      <c r="K721" s="13">
        <v>0</v>
      </c>
      <c r="L721" s="23"/>
      <c r="M721" s="23"/>
      <c r="N721" s="18" t="s">
        <v>197</v>
      </c>
      <c r="O721" s="13">
        <v>0</v>
      </c>
      <c r="P721" s="13" t="s">
        <v>109</v>
      </c>
      <c r="Q721" s="13" t="s">
        <v>109</v>
      </c>
      <c r="R721" s="56"/>
      <c r="S721" s="56"/>
      <c r="T721" s="56"/>
      <c r="U721" s="56"/>
      <c r="V721" s="56"/>
      <c r="W721" s="23" t="s">
        <v>6</v>
      </c>
      <c r="X721" s="23">
        <v>0</v>
      </c>
      <c r="Y721" s="23">
        <v>0</v>
      </c>
      <c r="Z721" s="23" t="s">
        <v>5</v>
      </c>
      <c r="AA721" s="122" t="s">
        <v>1775</v>
      </c>
    </row>
    <row r="722" spans="1:27" s="55" customFormat="1" ht="30" hidden="1">
      <c r="A722" s="18">
        <v>212049</v>
      </c>
      <c r="B722" s="18" t="s">
        <v>245</v>
      </c>
      <c r="C722" s="67" t="s">
        <v>54</v>
      </c>
      <c r="D722" s="67" t="s">
        <v>55</v>
      </c>
      <c r="E722" s="18">
        <v>719</v>
      </c>
      <c r="F722" s="68" t="s">
        <v>966</v>
      </c>
      <c r="G722" s="18" t="s">
        <v>202</v>
      </c>
      <c r="H722" s="18" t="s">
        <v>967</v>
      </c>
      <c r="I722" s="18" t="s">
        <v>196</v>
      </c>
      <c r="J722" s="23" t="s">
        <v>197</v>
      </c>
      <c r="K722" s="13">
        <v>0</v>
      </c>
      <c r="L722" s="23"/>
      <c r="M722" s="23"/>
      <c r="N722" s="18" t="s">
        <v>197</v>
      </c>
      <c r="O722" s="13">
        <v>0</v>
      </c>
      <c r="P722" s="13" t="s">
        <v>109</v>
      </c>
      <c r="Q722" s="13" t="s">
        <v>109</v>
      </c>
      <c r="R722" s="56"/>
      <c r="S722" s="56"/>
      <c r="T722" s="56"/>
      <c r="U722" s="56"/>
      <c r="V722" s="56"/>
      <c r="W722" s="23" t="s">
        <v>6</v>
      </c>
      <c r="X722" s="23">
        <v>0</v>
      </c>
      <c r="Y722" s="23">
        <v>0</v>
      </c>
      <c r="Z722" s="23" t="s">
        <v>5</v>
      </c>
      <c r="AA722" s="116"/>
    </row>
    <row r="723" spans="1:27" s="55" customFormat="1" ht="45" hidden="1">
      <c r="A723" s="18">
        <v>212049</v>
      </c>
      <c r="B723" s="18" t="s">
        <v>245</v>
      </c>
      <c r="C723" s="67" t="s">
        <v>54</v>
      </c>
      <c r="D723" s="67" t="s">
        <v>55</v>
      </c>
      <c r="E723" s="18">
        <v>720</v>
      </c>
      <c r="F723" s="68" t="s">
        <v>968</v>
      </c>
      <c r="G723" s="18" t="s">
        <v>202</v>
      </c>
      <c r="H723" s="18" t="s">
        <v>969</v>
      </c>
      <c r="I723" s="18" t="s">
        <v>204</v>
      </c>
      <c r="J723" s="23" t="s">
        <v>197</v>
      </c>
      <c r="K723" s="13">
        <v>0</v>
      </c>
      <c r="L723" s="23"/>
      <c r="M723" s="23"/>
      <c r="N723" s="18" t="s">
        <v>197</v>
      </c>
      <c r="O723" s="13">
        <v>0</v>
      </c>
      <c r="P723" s="13" t="s">
        <v>109</v>
      </c>
      <c r="Q723" s="13" t="s">
        <v>109</v>
      </c>
      <c r="R723" s="56"/>
      <c r="S723" s="56"/>
      <c r="T723" s="56"/>
      <c r="U723" s="56"/>
      <c r="V723" s="56"/>
      <c r="W723" s="23" t="s">
        <v>6</v>
      </c>
      <c r="X723" s="23">
        <v>0</v>
      </c>
      <c r="Y723" s="23">
        <v>0</v>
      </c>
      <c r="Z723" s="23" t="s">
        <v>5</v>
      </c>
      <c r="AA723" s="116"/>
    </row>
    <row r="724" spans="1:27" s="55" customFormat="1" ht="30" hidden="1">
      <c r="A724" s="18">
        <v>212049</v>
      </c>
      <c r="B724" s="18" t="s">
        <v>245</v>
      </c>
      <c r="C724" s="67" t="s">
        <v>54</v>
      </c>
      <c r="D724" s="67" t="s">
        <v>55</v>
      </c>
      <c r="E724" s="18">
        <v>721</v>
      </c>
      <c r="F724" s="68" t="s">
        <v>970</v>
      </c>
      <c r="G724" s="18" t="s">
        <v>202</v>
      </c>
      <c r="H724" s="18" t="s">
        <v>971</v>
      </c>
      <c r="I724" s="18" t="s">
        <v>271</v>
      </c>
      <c r="J724" s="23" t="s">
        <v>197</v>
      </c>
      <c r="K724" s="13">
        <v>0</v>
      </c>
      <c r="L724" s="23"/>
      <c r="M724" s="23"/>
      <c r="N724" s="18" t="s">
        <v>197</v>
      </c>
      <c r="O724" s="13">
        <v>0</v>
      </c>
      <c r="P724" s="13" t="s">
        <v>109</v>
      </c>
      <c r="Q724" s="13" t="s">
        <v>109</v>
      </c>
      <c r="R724" s="56"/>
      <c r="S724" s="56"/>
      <c r="T724" s="56"/>
      <c r="U724" s="56"/>
      <c r="V724" s="56"/>
      <c r="W724" s="23" t="s">
        <v>6</v>
      </c>
      <c r="X724" s="23">
        <v>0</v>
      </c>
      <c r="Y724" s="23">
        <v>0</v>
      </c>
      <c r="Z724" s="23" t="s">
        <v>5</v>
      </c>
      <c r="AA724" s="116"/>
    </row>
    <row r="725" spans="1:27" s="55" customFormat="1" ht="90" hidden="1">
      <c r="A725" s="18">
        <v>212049</v>
      </c>
      <c r="B725" s="18" t="s">
        <v>245</v>
      </c>
      <c r="C725" s="67" t="s">
        <v>54</v>
      </c>
      <c r="D725" s="67" t="s">
        <v>55</v>
      </c>
      <c r="E725" s="18">
        <v>722</v>
      </c>
      <c r="F725" s="68" t="s">
        <v>972</v>
      </c>
      <c r="G725" s="18" t="s">
        <v>202</v>
      </c>
      <c r="H725" s="18" t="s">
        <v>973</v>
      </c>
      <c r="I725" s="18" t="s">
        <v>204</v>
      </c>
      <c r="J725" s="23" t="s">
        <v>197</v>
      </c>
      <c r="K725" s="13">
        <v>0</v>
      </c>
      <c r="L725" s="23"/>
      <c r="M725" s="23"/>
      <c r="N725" s="18" t="s">
        <v>197</v>
      </c>
      <c r="O725" s="13">
        <v>0</v>
      </c>
      <c r="P725" s="13" t="s">
        <v>109</v>
      </c>
      <c r="Q725" s="13" t="s">
        <v>109</v>
      </c>
      <c r="R725" s="56"/>
      <c r="S725" s="56"/>
      <c r="T725" s="56"/>
      <c r="U725" s="56"/>
      <c r="V725" s="56"/>
      <c r="W725" s="23" t="s">
        <v>6</v>
      </c>
      <c r="X725" s="23">
        <v>0</v>
      </c>
      <c r="Y725" s="23">
        <v>0</v>
      </c>
      <c r="Z725" s="23" t="s">
        <v>5</v>
      </c>
      <c r="AA725" s="112" t="s">
        <v>1776</v>
      </c>
    </row>
    <row r="726" spans="1:27" s="55" customFormat="1" ht="409.5" hidden="1">
      <c r="A726" s="18">
        <v>212049</v>
      </c>
      <c r="B726" s="18" t="s">
        <v>245</v>
      </c>
      <c r="C726" s="67" t="s">
        <v>54</v>
      </c>
      <c r="D726" s="67" t="s">
        <v>55</v>
      </c>
      <c r="E726" s="18">
        <v>723</v>
      </c>
      <c r="F726" s="68" t="s">
        <v>974</v>
      </c>
      <c r="G726" s="18" t="s">
        <v>202</v>
      </c>
      <c r="H726" s="18" t="s">
        <v>975</v>
      </c>
      <c r="I726" s="18" t="s">
        <v>204</v>
      </c>
      <c r="J726" s="23" t="s">
        <v>197</v>
      </c>
      <c r="K726" s="24">
        <v>0</v>
      </c>
      <c r="L726" s="23"/>
      <c r="M726" s="23"/>
      <c r="N726" s="18" t="s">
        <v>197</v>
      </c>
      <c r="O726" s="13">
        <v>0</v>
      </c>
      <c r="P726" s="13" t="s">
        <v>109</v>
      </c>
      <c r="Q726" s="13" t="s">
        <v>109</v>
      </c>
      <c r="R726" s="56"/>
      <c r="S726" s="56"/>
      <c r="T726" s="56"/>
      <c r="U726" s="56"/>
      <c r="V726" s="56"/>
      <c r="W726" s="23" t="s">
        <v>6</v>
      </c>
      <c r="X726" s="18">
        <v>0</v>
      </c>
      <c r="Y726" s="18">
        <v>0</v>
      </c>
      <c r="Z726" s="18" t="s">
        <v>5</v>
      </c>
      <c r="AA726" s="109" t="s">
        <v>1777</v>
      </c>
    </row>
    <row r="727" spans="1:27" s="55" customFormat="1" ht="409.5" hidden="1">
      <c r="A727" s="18">
        <v>203009</v>
      </c>
      <c r="B727" s="18" t="s">
        <v>594</v>
      </c>
      <c r="C727" s="67" t="s">
        <v>116</v>
      </c>
      <c r="D727" s="67" t="s">
        <v>1519</v>
      </c>
      <c r="E727" s="18">
        <v>724</v>
      </c>
      <c r="F727" s="68" t="s">
        <v>1531</v>
      </c>
      <c r="G727" s="18" t="s">
        <v>194</v>
      </c>
      <c r="H727" s="18"/>
      <c r="I727" s="18" t="s">
        <v>204</v>
      </c>
      <c r="J727" s="18" t="s">
        <v>236</v>
      </c>
      <c r="K727" s="18"/>
      <c r="L727" s="18"/>
      <c r="M727" s="18"/>
      <c r="N727" s="18" t="s">
        <v>222</v>
      </c>
      <c r="O727" s="13">
        <v>1</v>
      </c>
      <c r="P727" s="81">
        <v>45324</v>
      </c>
      <c r="Q727" s="74">
        <v>45657</v>
      </c>
      <c r="R727" s="56"/>
      <c r="S727" s="56"/>
      <c r="T727" s="56"/>
      <c r="U727" s="56"/>
      <c r="V727" s="56"/>
      <c r="W727" s="18" t="s">
        <v>168</v>
      </c>
      <c r="X727" s="18" t="s">
        <v>209</v>
      </c>
      <c r="Y727" s="18" t="s">
        <v>502</v>
      </c>
      <c r="Z727" s="18" t="s">
        <v>1532</v>
      </c>
      <c r="AA727" s="109" t="s">
        <v>1778</v>
      </c>
    </row>
    <row r="728" spans="1:27" s="55" customFormat="1" ht="409.5" hidden="1">
      <c r="A728" s="18" t="s">
        <v>115</v>
      </c>
      <c r="B728" s="18" t="s">
        <v>144</v>
      </c>
      <c r="C728" s="67" t="s">
        <v>116</v>
      </c>
      <c r="D728" s="67" t="s">
        <v>1519</v>
      </c>
      <c r="E728" s="18">
        <v>725</v>
      </c>
      <c r="F728" s="68" t="s">
        <v>1520</v>
      </c>
      <c r="G728" s="18" t="s">
        <v>202</v>
      </c>
      <c r="H728" s="18" t="s">
        <v>1521</v>
      </c>
      <c r="I728" s="18" t="s">
        <v>204</v>
      </c>
      <c r="J728" s="18" t="s">
        <v>1522</v>
      </c>
      <c r="K728" s="13"/>
      <c r="L728" s="18"/>
      <c r="M728" s="18"/>
      <c r="N728" s="18" t="s">
        <v>584</v>
      </c>
      <c r="O728" s="13">
        <v>0</v>
      </c>
      <c r="P728" s="81">
        <v>45293</v>
      </c>
      <c r="Q728" s="74">
        <v>46203</v>
      </c>
      <c r="R728" s="56"/>
      <c r="S728" s="56"/>
      <c r="T728" s="56"/>
      <c r="U728" s="56"/>
      <c r="V728" s="56"/>
      <c r="W728" s="18" t="s">
        <v>168</v>
      </c>
      <c r="X728" s="18" t="e">
        <v>#N/A</v>
      </c>
      <c r="Y728" s="18" t="e">
        <v>#N/A</v>
      </c>
      <c r="Z728" s="18" t="s">
        <v>5</v>
      </c>
      <c r="AA728" s="109" t="s">
        <v>1779</v>
      </c>
    </row>
    <row r="729" spans="1:27" s="55" customFormat="1" ht="225" hidden="1">
      <c r="A729" s="18" t="s">
        <v>115</v>
      </c>
      <c r="B729" s="18" t="s">
        <v>144</v>
      </c>
      <c r="C729" s="67" t="s">
        <v>116</v>
      </c>
      <c r="D729" s="67" t="s">
        <v>1519</v>
      </c>
      <c r="E729" s="18">
        <v>726</v>
      </c>
      <c r="F729" s="68" t="s">
        <v>1523</v>
      </c>
      <c r="G729" s="18" t="s">
        <v>202</v>
      </c>
      <c r="H729" s="18"/>
      <c r="I729" s="18" t="s">
        <v>271</v>
      </c>
      <c r="J729" s="18" t="s">
        <v>236</v>
      </c>
      <c r="K729" s="13"/>
      <c r="L729" s="18"/>
      <c r="M729" s="18"/>
      <c r="N729" s="18" t="s">
        <v>236</v>
      </c>
      <c r="O729" s="13">
        <v>7.0000000000000007E-2</v>
      </c>
      <c r="P729" s="25">
        <v>45293</v>
      </c>
      <c r="Q729" s="21">
        <v>45657</v>
      </c>
      <c r="R729" s="56"/>
      <c r="S729" s="56"/>
      <c r="T729" s="56"/>
      <c r="U729" s="56"/>
      <c r="V729" s="56"/>
      <c r="W729" s="18" t="s">
        <v>168</v>
      </c>
      <c r="X729" s="18" t="s">
        <v>209</v>
      </c>
      <c r="Y729" s="18" t="s">
        <v>430</v>
      </c>
      <c r="Z729" s="18" t="s">
        <v>431</v>
      </c>
      <c r="AA729" s="109" t="s">
        <v>1780</v>
      </c>
    </row>
    <row r="730" spans="1:27" s="55" customFormat="1" ht="300" hidden="1">
      <c r="A730" s="18" t="s">
        <v>115</v>
      </c>
      <c r="B730" s="18" t="s">
        <v>144</v>
      </c>
      <c r="C730" s="67" t="s">
        <v>116</v>
      </c>
      <c r="D730" s="67" t="s">
        <v>1519</v>
      </c>
      <c r="E730" s="18">
        <v>727</v>
      </c>
      <c r="F730" s="68" t="s">
        <v>1524</v>
      </c>
      <c r="G730" s="18" t="s">
        <v>202</v>
      </c>
      <c r="H730" s="18" t="s">
        <v>1525</v>
      </c>
      <c r="I730" s="18" t="s">
        <v>204</v>
      </c>
      <c r="J730" s="18" t="s">
        <v>1522</v>
      </c>
      <c r="K730" s="13"/>
      <c r="L730" s="18"/>
      <c r="M730" s="18"/>
      <c r="N730" s="18" t="s">
        <v>584</v>
      </c>
      <c r="O730" s="13">
        <v>0</v>
      </c>
      <c r="P730" s="81">
        <v>45293</v>
      </c>
      <c r="Q730" s="74">
        <v>46203</v>
      </c>
      <c r="R730" s="56"/>
      <c r="S730" s="56"/>
      <c r="T730" s="56"/>
      <c r="U730" s="56"/>
      <c r="V730" s="56"/>
      <c r="W730" s="18" t="s">
        <v>6</v>
      </c>
      <c r="X730" s="18">
        <v>0</v>
      </c>
      <c r="Y730" s="18">
        <v>0</v>
      </c>
      <c r="Z730" s="18" t="s">
        <v>5</v>
      </c>
      <c r="AA730" s="121" t="s">
        <v>1781</v>
      </c>
    </row>
    <row r="731" spans="1:27" s="55" customFormat="1" ht="180" hidden="1">
      <c r="A731" s="18" t="s">
        <v>115</v>
      </c>
      <c r="B731" s="18" t="s">
        <v>144</v>
      </c>
      <c r="C731" s="67" t="s">
        <v>116</v>
      </c>
      <c r="D731" s="67" t="s">
        <v>1519</v>
      </c>
      <c r="E731" s="18">
        <v>728</v>
      </c>
      <c r="F731" s="68" t="s">
        <v>1526</v>
      </c>
      <c r="G731" s="18" t="s">
        <v>202</v>
      </c>
      <c r="H731" s="18" t="s">
        <v>1527</v>
      </c>
      <c r="I731" s="18" t="s">
        <v>204</v>
      </c>
      <c r="J731" s="18" t="s">
        <v>236</v>
      </c>
      <c r="K731" s="13"/>
      <c r="L731" s="25">
        <v>44923</v>
      </c>
      <c r="M731" s="25"/>
      <c r="N731" s="18" t="s">
        <v>208</v>
      </c>
      <c r="O731" s="13">
        <v>0.7</v>
      </c>
      <c r="P731" s="81">
        <v>45293</v>
      </c>
      <c r="Q731" s="74">
        <v>45809</v>
      </c>
      <c r="R731" s="56"/>
      <c r="S731" s="56"/>
      <c r="T731" s="56"/>
      <c r="U731" s="56"/>
      <c r="V731" s="56"/>
      <c r="W731" s="18" t="s">
        <v>168</v>
      </c>
      <c r="X731" s="18" t="s">
        <v>209</v>
      </c>
      <c r="Y731" s="18" t="s">
        <v>502</v>
      </c>
      <c r="Z731" s="18" t="s">
        <v>1233</v>
      </c>
      <c r="AA731" s="109" t="s">
        <v>1782</v>
      </c>
    </row>
    <row r="732" spans="1:27" s="55" customFormat="1" ht="330" hidden="1">
      <c r="A732" s="18">
        <v>203009</v>
      </c>
      <c r="B732" s="18" t="s">
        <v>594</v>
      </c>
      <c r="C732" s="67" t="s">
        <v>116</v>
      </c>
      <c r="D732" s="67" t="s">
        <v>1519</v>
      </c>
      <c r="E732" s="18">
        <v>729</v>
      </c>
      <c r="F732" s="68" t="s">
        <v>1533</v>
      </c>
      <c r="G732" s="18" t="s">
        <v>202</v>
      </c>
      <c r="H732" s="18"/>
      <c r="I732" s="18" t="s">
        <v>204</v>
      </c>
      <c r="J732" s="18" t="s">
        <v>236</v>
      </c>
      <c r="K732" s="13">
        <v>0.44683333333333336</v>
      </c>
      <c r="L732" s="25">
        <v>44636</v>
      </c>
      <c r="M732" s="25">
        <v>45596</v>
      </c>
      <c r="N732" s="18"/>
      <c r="O732" s="13"/>
      <c r="P732" s="25"/>
      <c r="Q732" s="21"/>
      <c r="R732" s="56"/>
      <c r="S732" s="56"/>
      <c r="T732" s="56"/>
      <c r="U732" s="56"/>
      <c r="V732" s="56"/>
      <c r="W732" s="18" t="s">
        <v>6</v>
      </c>
      <c r="X732" s="18">
        <v>0</v>
      </c>
      <c r="Y732" s="18">
        <v>0</v>
      </c>
      <c r="Z732" s="18" t="s">
        <v>5</v>
      </c>
      <c r="AA732" s="109" t="s">
        <v>1783</v>
      </c>
    </row>
    <row r="733" spans="1:27" s="55" customFormat="1" ht="180" hidden="1">
      <c r="A733" s="18">
        <v>203009</v>
      </c>
      <c r="B733" s="18" t="s">
        <v>594</v>
      </c>
      <c r="C733" s="67" t="s">
        <v>116</v>
      </c>
      <c r="D733" s="67" t="s">
        <v>1519</v>
      </c>
      <c r="E733" s="18">
        <v>730</v>
      </c>
      <c r="F733" s="68" t="s">
        <v>1534</v>
      </c>
      <c r="G733" s="18" t="s">
        <v>202</v>
      </c>
      <c r="H733" s="18"/>
      <c r="I733" s="18" t="s">
        <v>271</v>
      </c>
      <c r="J733" s="18" t="s">
        <v>236</v>
      </c>
      <c r="K733" s="13">
        <v>0.2</v>
      </c>
      <c r="L733" s="25">
        <v>45289</v>
      </c>
      <c r="M733" s="25">
        <v>45555</v>
      </c>
      <c r="N733" s="18" t="s">
        <v>222</v>
      </c>
      <c r="O733" s="13">
        <v>1</v>
      </c>
      <c r="P733" s="81">
        <v>45384</v>
      </c>
      <c r="Q733" s="74">
        <v>45641</v>
      </c>
      <c r="R733" s="56"/>
      <c r="S733" s="56"/>
      <c r="T733" s="56"/>
      <c r="U733" s="56"/>
      <c r="V733" s="56"/>
      <c r="W733" s="18" t="s">
        <v>168</v>
      </c>
      <c r="X733" s="18" t="s">
        <v>209</v>
      </c>
      <c r="Y733" s="18" t="s">
        <v>502</v>
      </c>
      <c r="Z733" s="18" t="s">
        <v>1532</v>
      </c>
      <c r="AA733" s="109"/>
    </row>
    <row r="734" spans="1:27" s="55" customFormat="1" ht="105" hidden="1">
      <c r="A734" s="18">
        <v>310092</v>
      </c>
      <c r="B734" s="18" t="s">
        <v>144</v>
      </c>
      <c r="C734" s="67" t="s">
        <v>129</v>
      </c>
      <c r="D734" s="67" t="s">
        <v>130</v>
      </c>
      <c r="E734" s="18">
        <v>731</v>
      </c>
      <c r="F734" s="68" t="s">
        <v>427</v>
      </c>
      <c r="G734" s="18" t="s">
        <v>194</v>
      </c>
      <c r="H734" s="18" t="s">
        <v>428</v>
      </c>
      <c r="I734" s="18" t="s">
        <v>429</v>
      </c>
      <c r="J734" s="18" t="s">
        <v>236</v>
      </c>
      <c r="K734" s="13"/>
      <c r="L734" s="25"/>
      <c r="M734" s="25"/>
      <c r="N734" s="18" t="s">
        <v>584</v>
      </c>
      <c r="O734" s="13">
        <v>0.15</v>
      </c>
      <c r="P734" s="81">
        <v>45450</v>
      </c>
      <c r="Q734" s="74">
        <v>46752</v>
      </c>
      <c r="R734" s="56"/>
      <c r="S734" s="56"/>
      <c r="T734" s="56"/>
      <c r="U734" s="56"/>
      <c r="V734" s="56"/>
      <c r="W734" s="18" t="s">
        <v>168</v>
      </c>
      <c r="X734" s="18" t="s">
        <v>209</v>
      </c>
      <c r="Y734" s="18" t="s">
        <v>430</v>
      </c>
      <c r="Z734" s="18" t="s">
        <v>431</v>
      </c>
      <c r="AA734" s="109"/>
    </row>
    <row r="735" spans="1:27" s="55" customFormat="1" ht="135" hidden="1">
      <c r="A735" s="18">
        <v>310088</v>
      </c>
      <c r="B735" s="18" t="s">
        <v>144</v>
      </c>
      <c r="C735" s="67" t="s">
        <v>149</v>
      </c>
      <c r="D735" s="67" t="s">
        <v>122</v>
      </c>
      <c r="E735" s="18">
        <v>732</v>
      </c>
      <c r="F735" s="68" t="s">
        <v>1528</v>
      </c>
      <c r="G735" s="18" t="s">
        <v>194</v>
      </c>
      <c r="H735" s="18" t="s">
        <v>1529</v>
      </c>
      <c r="I735" s="18" t="s">
        <v>204</v>
      </c>
      <c r="J735" s="18" t="s">
        <v>236</v>
      </c>
      <c r="K735" s="13"/>
      <c r="L735" s="25">
        <v>44559</v>
      </c>
      <c r="M735" s="25"/>
      <c r="N735" s="18" t="s">
        <v>236</v>
      </c>
      <c r="O735" s="13">
        <v>0.03</v>
      </c>
      <c r="P735" s="81">
        <v>45474</v>
      </c>
      <c r="Q735" s="74">
        <v>47848</v>
      </c>
      <c r="R735" s="56"/>
      <c r="S735" s="56"/>
      <c r="T735" s="56"/>
      <c r="U735" s="56"/>
      <c r="V735" s="56"/>
      <c r="W735" s="18" t="s">
        <v>168</v>
      </c>
      <c r="X735" s="18" t="s">
        <v>209</v>
      </c>
      <c r="Y735" s="18" t="s">
        <v>502</v>
      </c>
      <c r="Z735" s="18" t="s">
        <v>1530</v>
      </c>
      <c r="AA735" s="109"/>
    </row>
    <row r="736" spans="1:27" s="55" customFormat="1" ht="225" hidden="1">
      <c r="A736" s="18">
        <v>310117</v>
      </c>
      <c r="B736" s="18" t="s">
        <v>493</v>
      </c>
      <c r="C736" s="67" t="s">
        <v>142</v>
      </c>
      <c r="D736" s="67" t="s">
        <v>143</v>
      </c>
      <c r="E736" s="18">
        <v>733</v>
      </c>
      <c r="F736" s="68" t="s">
        <v>1234</v>
      </c>
      <c r="G736" s="18" t="s">
        <v>194</v>
      </c>
      <c r="H736" s="18" t="s">
        <v>1235</v>
      </c>
      <c r="I736" s="18" t="s">
        <v>196</v>
      </c>
      <c r="J736" s="18" t="s">
        <v>236</v>
      </c>
      <c r="K736" s="13" t="s">
        <v>496</v>
      </c>
      <c r="L736" s="25">
        <v>44559</v>
      </c>
      <c r="M736" s="25" t="s">
        <v>496</v>
      </c>
      <c r="N736" s="19" t="s">
        <v>236</v>
      </c>
      <c r="O736" s="13"/>
      <c r="P736" s="81">
        <v>44559</v>
      </c>
      <c r="Q736" s="21"/>
      <c r="R736" s="56"/>
      <c r="S736" s="56"/>
      <c r="T736" s="56"/>
      <c r="U736" s="56"/>
      <c r="V736" s="56"/>
      <c r="W736" s="18" t="s">
        <v>168</v>
      </c>
      <c r="X736" s="18" t="s">
        <v>1201</v>
      </c>
      <c r="Y736" s="18" t="s">
        <v>1236</v>
      </c>
      <c r="Z736" s="18" t="s">
        <v>1237</v>
      </c>
      <c r="AA736" s="109"/>
    </row>
    <row r="737" spans="1:27" s="55" customFormat="1" ht="409.5" hidden="1">
      <c r="A737" s="18">
        <v>310117</v>
      </c>
      <c r="B737" s="18" t="s">
        <v>493</v>
      </c>
      <c r="C737" s="67" t="s">
        <v>142</v>
      </c>
      <c r="D737" s="67" t="s">
        <v>143</v>
      </c>
      <c r="E737" s="18">
        <v>734</v>
      </c>
      <c r="F737" s="68" t="s">
        <v>1238</v>
      </c>
      <c r="G737" s="18" t="s">
        <v>194</v>
      </c>
      <c r="H737" s="18"/>
      <c r="I737" s="18" t="s">
        <v>196</v>
      </c>
      <c r="J737" s="18" t="s">
        <v>236</v>
      </c>
      <c r="K737" s="28" t="s">
        <v>496</v>
      </c>
      <c r="L737" s="29">
        <v>44197</v>
      </c>
      <c r="M737" s="29" t="s">
        <v>496</v>
      </c>
      <c r="N737" s="19" t="s">
        <v>236</v>
      </c>
      <c r="O737" s="28"/>
      <c r="P737" s="81">
        <v>44197</v>
      </c>
      <c r="Q737" s="21"/>
      <c r="R737" s="56"/>
      <c r="S737" s="56"/>
      <c r="T737" s="56"/>
      <c r="U737" s="56"/>
      <c r="V737" s="56"/>
      <c r="W737" s="49" t="s">
        <v>168</v>
      </c>
      <c r="X737" s="18" t="s">
        <v>283</v>
      </c>
      <c r="Y737" s="18" t="s">
        <v>284</v>
      </c>
      <c r="Z737" s="18" t="s">
        <v>1239</v>
      </c>
      <c r="AA737" s="109" t="s">
        <v>1784</v>
      </c>
    </row>
    <row r="738" spans="1:27" s="55" customFormat="1" ht="180" hidden="1">
      <c r="A738" s="18">
        <v>310088</v>
      </c>
      <c r="B738" s="18" t="s">
        <v>144</v>
      </c>
      <c r="C738" s="67" t="s">
        <v>121</v>
      </c>
      <c r="D738" s="67" t="s">
        <v>1535</v>
      </c>
      <c r="E738" s="18">
        <v>735</v>
      </c>
      <c r="F738" s="68" t="s">
        <v>1536</v>
      </c>
      <c r="G738" s="18" t="s">
        <v>202</v>
      </c>
      <c r="H738" s="18" t="s">
        <v>1537</v>
      </c>
      <c r="I738" s="18" t="s">
        <v>196</v>
      </c>
      <c r="J738" s="18" t="s">
        <v>225</v>
      </c>
      <c r="K738" s="13"/>
      <c r="L738" s="25">
        <v>44559</v>
      </c>
      <c r="M738" s="25">
        <v>47848</v>
      </c>
      <c r="N738" s="18" t="s">
        <v>236</v>
      </c>
      <c r="O738" s="13">
        <v>0.24</v>
      </c>
      <c r="P738" s="81">
        <v>45474</v>
      </c>
      <c r="Q738" s="74">
        <v>47848</v>
      </c>
      <c r="R738" s="56"/>
      <c r="S738" s="56"/>
      <c r="T738" s="56"/>
      <c r="U738" s="56"/>
      <c r="V738" s="56"/>
      <c r="W738" s="18" t="s">
        <v>168</v>
      </c>
      <c r="X738" s="18" t="s">
        <v>209</v>
      </c>
      <c r="Y738" s="18" t="s">
        <v>237</v>
      </c>
      <c r="Z738" s="18" t="s">
        <v>1538</v>
      </c>
      <c r="AA738" s="109" t="s">
        <v>1785</v>
      </c>
    </row>
    <row r="739" spans="1:27" s="55" customFormat="1" ht="75" hidden="1">
      <c r="A739" s="18">
        <v>212036</v>
      </c>
      <c r="B739" s="18" t="s">
        <v>493</v>
      </c>
      <c r="C739" s="67" t="s">
        <v>117</v>
      </c>
      <c r="D739" s="67" t="s">
        <v>118</v>
      </c>
      <c r="E739" s="18">
        <v>736</v>
      </c>
      <c r="F739" s="68" t="s">
        <v>629</v>
      </c>
      <c r="G739" s="18" t="s">
        <v>194</v>
      </c>
      <c r="H739" s="18"/>
      <c r="I739" s="18" t="s">
        <v>196</v>
      </c>
      <c r="J739" s="18" t="s">
        <v>236</v>
      </c>
      <c r="K739" s="13" t="s">
        <v>496</v>
      </c>
      <c r="L739" s="26">
        <v>44562</v>
      </c>
      <c r="M739" s="18" t="s">
        <v>496</v>
      </c>
      <c r="N739" s="19" t="s">
        <v>393</v>
      </c>
      <c r="O739" s="13">
        <v>0.22</v>
      </c>
      <c r="P739" s="16">
        <v>44562</v>
      </c>
      <c r="Q739" s="74">
        <v>49340</v>
      </c>
      <c r="R739" s="56"/>
      <c r="S739" s="56"/>
      <c r="T739" s="56"/>
      <c r="U739" s="56"/>
      <c r="V739" s="56"/>
      <c r="W739" s="18" t="s">
        <v>168</v>
      </c>
      <c r="X739" s="18" t="s">
        <v>209</v>
      </c>
      <c r="Y739" s="18" t="s">
        <v>430</v>
      </c>
      <c r="Z739" s="18" t="s">
        <v>630</v>
      </c>
      <c r="AA739" s="109"/>
    </row>
    <row r="740" spans="1:27" s="55" customFormat="1" ht="90" hidden="1">
      <c r="A740" s="18">
        <v>310087</v>
      </c>
      <c r="B740" s="18" t="s">
        <v>144</v>
      </c>
      <c r="C740" s="67" t="s">
        <v>119</v>
      </c>
      <c r="D740" s="67" t="s">
        <v>120</v>
      </c>
      <c r="E740" s="18">
        <v>737</v>
      </c>
      <c r="F740" s="68" t="s">
        <v>1184</v>
      </c>
      <c r="G740" s="18" t="s">
        <v>194</v>
      </c>
      <c r="H740" s="18"/>
      <c r="I740" s="18" t="s">
        <v>196</v>
      </c>
      <c r="J740" s="18" t="s">
        <v>236</v>
      </c>
      <c r="K740" s="13"/>
      <c r="L740" s="25">
        <v>37987</v>
      </c>
      <c r="M740" s="25" t="s">
        <v>1185</v>
      </c>
      <c r="N740" s="18" t="s">
        <v>236</v>
      </c>
      <c r="O740" s="13">
        <v>1</v>
      </c>
      <c r="P740" s="81">
        <v>45444</v>
      </c>
      <c r="Q740" s="90" t="s">
        <v>1185</v>
      </c>
      <c r="R740" s="56"/>
      <c r="S740" s="56"/>
      <c r="T740" s="56"/>
      <c r="U740" s="56"/>
      <c r="V740" s="56"/>
      <c r="W740" s="18" t="s">
        <v>168</v>
      </c>
      <c r="X740" s="18" t="s">
        <v>209</v>
      </c>
      <c r="Y740" s="18" t="s">
        <v>237</v>
      </c>
      <c r="Z740" s="18" t="s">
        <v>1186</v>
      </c>
      <c r="AA740" s="109"/>
    </row>
    <row r="741" spans="1:27" s="55" customFormat="1" ht="75" hidden="1">
      <c r="A741" s="18">
        <v>212038</v>
      </c>
      <c r="B741" s="18" t="s">
        <v>153</v>
      </c>
      <c r="C741" s="67" t="s">
        <v>56</v>
      </c>
      <c r="D741" s="67" t="s">
        <v>57</v>
      </c>
      <c r="E741" s="18">
        <v>738</v>
      </c>
      <c r="F741" s="68" t="s">
        <v>675</v>
      </c>
      <c r="G741" s="18" t="s">
        <v>194</v>
      </c>
      <c r="H741" s="18"/>
      <c r="I741" s="18" t="s">
        <v>204</v>
      </c>
      <c r="J741" s="23" t="s">
        <v>197</v>
      </c>
      <c r="K741" s="24">
        <v>0</v>
      </c>
      <c r="L741" s="23"/>
      <c r="M741" s="23"/>
      <c r="N741" s="18" t="s">
        <v>197</v>
      </c>
      <c r="O741" s="13">
        <v>0</v>
      </c>
      <c r="P741" s="13" t="s">
        <v>109</v>
      </c>
      <c r="Q741" s="13" t="s">
        <v>109</v>
      </c>
      <c r="R741" s="56"/>
      <c r="S741" s="56"/>
      <c r="T741" s="56"/>
      <c r="U741" s="56"/>
      <c r="V741" s="56"/>
      <c r="W741" s="23" t="s">
        <v>6</v>
      </c>
      <c r="X741" s="18">
        <v>0</v>
      </c>
      <c r="Y741" s="18">
        <v>0</v>
      </c>
      <c r="Z741" s="18" t="s">
        <v>5</v>
      </c>
      <c r="AA741" s="109"/>
    </row>
    <row r="742" spans="1:27" s="55" customFormat="1" ht="90" hidden="1">
      <c r="A742" s="18">
        <v>212038</v>
      </c>
      <c r="B742" s="18" t="s">
        <v>153</v>
      </c>
      <c r="C742" s="67" t="s">
        <v>56</v>
      </c>
      <c r="D742" s="67" t="s">
        <v>57</v>
      </c>
      <c r="E742" s="18">
        <v>739</v>
      </c>
      <c r="F742" s="68" t="s">
        <v>676</v>
      </c>
      <c r="G742" s="18" t="s">
        <v>194</v>
      </c>
      <c r="H742" s="18"/>
      <c r="I742" s="18" t="s">
        <v>204</v>
      </c>
      <c r="J742" s="23" t="s">
        <v>197</v>
      </c>
      <c r="K742" s="24">
        <v>0</v>
      </c>
      <c r="L742" s="23"/>
      <c r="M742" s="23"/>
      <c r="N742" s="18" t="s">
        <v>197</v>
      </c>
      <c r="O742" s="13">
        <v>0</v>
      </c>
      <c r="P742" s="13" t="s">
        <v>109</v>
      </c>
      <c r="Q742" s="13" t="s">
        <v>109</v>
      </c>
      <c r="R742" s="56"/>
      <c r="S742" s="56"/>
      <c r="T742" s="56"/>
      <c r="U742" s="56"/>
      <c r="V742" s="56"/>
      <c r="W742" s="23" t="s">
        <v>168</v>
      </c>
      <c r="X742" s="18" t="s">
        <v>619</v>
      </c>
      <c r="Y742" s="18" t="s">
        <v>677</v>
      </c>
      <c r="Z742" s="18" t="s">
        <v>678</v>
      </c>
      <c r="AA742" s="116"/>
    </row>
    <row r="743" spans="1:27" s="55" customFormat="1" ht="120" hidden="1">
      <c r="A743" s="18">
        <v>212038</v>
      </c>
      <c r="B743" s="18" t="s">
        <v>0</v>
      </c>
      <c r="C743" s="67" t="s">
        <v>56</v>
      </c>
      <c r="D743" s="67" t="s">
        <v>57</v>
      </c>
      <c r="E743" s="18">
        <v>740</v>
      </c>
      <c r="F743" s="68" t="s">
        <v>679</v>
      </c>
      <c r="G743" s="18" t="s">
        <v>202</v>
      </c>
      <c r="H743" s="18"/>
      <c r="I743" s="18" t="s">
        <v>204</v>
      </c>
      <c r="J743" s="18" t="s">
        <v>197</v>
      </c>
      <c r="K743" s="13">
        <v>0</v>
      </c>
      <c r="L743" s="18"/>
      <c r="M743" s="18"/>
      <c r="N743" s="18" t="s">
        <v>222</v>
      </c>
      <c r="O743" s="13">
        <v>0.3</v>
      </c>
      <c r="P743" s="25">
        <v>45450</v>
      </c>
      <c r="Q743" s="21"/>
      <c r="R743" s="56"/>
      <c r="S743" s="56"/>
      <c r="T743" s="56"/>
      <c r="U743" s="56"/>
      <c r="V743" s="56"/>
      <c r="W743" s="18" t="s">
        <v>168</v>
      </c>
      <c r="X743" s="18" t="s">
        <v>619</v>
      </c>
      <c r="Y743" s="18" t="s">
        <v>680</v>
      </c>
      <c r="Z743" s="18" t="s">
        <v>681</v>
      </c>
      <c r="AA743" s="116"/>
    </row>
    <row r="744" spans="1:27" s="55" customFormat="1" ht="75" hidden="1">
      <c r="A744" s="18">
        <v>212038</v>
      </c>
      <c r="B744" s="18" t="s">
        <v>245</v>
      </c>
      <c r="C744" s="67" t="s">
        <v>56</v>
      </c>
      <c r="D744" s="67" t="s">
        <v>57</v>
      </c>
      <c r="E744" s="18">
        <v>741</v>
      </c>
      <c r="F744" s="68" t="s">
        <v>631</v>
      </c>
      <c r="G744" s="18" t="s">
        <v>202</v>
      </c>
      <c r="H744" s="18" t="s">
        <v>632</v>
      </c>
      <c r="I744" s="18" t="s">
        <v>196</v>
      </c>
      <c r="J744" s="23" t="s">
        <v>197</v>
      </c>
      <c r="K744" s="24">
        <v>0</v>
      </c>
      <c r="L744" s="23"/>
      <c r="M744" s="23"/>
      <c r="N744" s="18" t="s">
        <v>197</v>
      </c>
      <c r="O744" s="13">
        <v>0</v>
      </c>
      <c r="P744" s="13" t="s">
        <v>109</v>
      </c>
      <c r="Q744" s="13" t="s">
        <v>109</v>
      </c>
      <c r="R744" s="56"/>
      <c r="S744" s="56"/>
      <c r="T744" s="56"/>
      <c r="U744" s="56"/>
      <c r="V744" s="56"/>
      <c r="W744" s="23" t="s">
        <v>6</v>
      </c>
      <c r="X744" s="18">
        <v>0</v>
      </c>
      <c r="Y744" s="18">
        <v>0</v>
      </c>
      <c r="Z744" s="18" t="s">
        <v>5</v>
      </c>
      <c r="AA744" s="116"/>
    </row>
    <row r="745" spans="1:27" s="55" customFormat="1" ht="75" hidden="1">
      <c r="A745" s="18">
        <v>212038</v>
      </c>
      <c r="B745" s="18" t="s">
        <v>245</v>
      </c>
      <c r="C745" s="67" t="s">
        <v>56</v>
      </c>
      <c r="D745" s="67" t="s">
        <v>57</v>
      </c>
      <c r="E745" s="18">
        <v>742</v>
      </c>
      <c r="F745" s="68" t="s">
        <v>633</v>
      </c>
      <c r="G745" s="18" t="s">
        <v>202</v>
      </c>
      <c r="H745" s="18" t="s">
        <v>634</v>
      </c>
      <c r="I745" s="18" t="s">
        <v>204</v>
      </c>
      <c r="J745" s="23" t="s">
        <v>197</v>
      </c>
      <c r="K745" s="24">
        <v>0</v>
      </c>
      <c r="L745" s="23"/>
      <c r="M745" s="23"/>
      <c r="N745" s="18" t="s">
        <v>197</v>
      </c>
      <c r="O745" s="13">
        <v>0</v>
      </c>
      <c r="P745" s="13" t="s">
        <v>109</v>
      </c>
      <c r="Q745" s="13" t="s">
        <v>109</v>
      </c>
      <c r="R745" s="56"/>
      <c r="S745" s="56"/>
      <c r="T745" s="56"/>
      <c r="U745" s="56"/>
      <c r="V745" s="56"/>
      <c r="W745" s="23" t="s">
        <v>6</v>
      </c>
      <c r="X745" s="18">
        <v>0</v>
      </c>
      <c r="Y745" s="18">
        <v>0</v>
      </c>
      <c r="Z745" s="18" t="s">
        <v>5</v>
      </c>
      <c r="AA745" s="117" t="s">
        <v>1786</v>
      </c>
    </row>
    <row r="746" spans="1:27" s="55" customFormat="1" ht="75" hidden="1">
      <c r="A746" s="18">
        <v>212038</v>
      </c>
      <c r="B746" s="18" t="s">
        <v>245</v>
      </c>
      <c r="C746" s="67" t="s">
        <v>56</v>
      </c>
      <c r="D746" s="67" t="s">
        <v>57</v>
      </c>
      <c r="E746" s="18">
        <v>743</v>
      </c>
      <c r="F746" s="68" t="s">
        <v>635</v>
      </c>
      <c r="G746" s="18" t="s">
        <v>202</v>
      </c>
      <c r="H746" s="18" t="s">
        <v>636</v>
      </c>
      <c r="I746" s="18" t="s">
        <v>271</v>
      </c>
      <c r="J746" s="23" t="s">
        <v>219</v>
      </c>
      <c r="K746" s="24">
        <v>0</v>
      </c>
      <c r="L746" s="39">
        <v>45323</v>
      </c>
      <c r="M746" s="39">
        <v>45503</v>
      </c>
      <c r="N746" s="18" t="s">
        <v>197</v>
      </c>
      <c r="O746" s="13">
        <v>0</v>
      </c>
      <c r="P746" s="13" t="s">
        <v>109</v>
      </c>
      <c r="Q746" s="13" t="s">
        <v>109</v>
      </c>
      <c r="R746" s="56"/>
      <c r="S746" s="56"/>
      <c r="T746" s="56"/>
      <c r="U746" s="56"/>
      <c r="V746" s="56"/>
      <c r="W746" s="23" t="s">
        <v>6</v>
      </c>
      <c r="X746" s="18">
        <v>0</v>
      </c>
      <c r="Y746" s="18">
        <v>0</v>
      </c>
      <c r="Z746" s="18" t="s">
        <v>5</v>
      </c>
      <c r="AA746" s="116"/>
    </row>
    <row r="747" spans="1:27" s="55" customFormat="1" ht="120" hidden="1">
      <c r="A747" s="18">
        <v>212038</v>
      </c>
      <c r="B747" s="18" t="s">
        <v>245</v>
      </c>
      <c r="C747" s="67" t="s">
        <v>56</v>
      </c>
      <c r="D747" s="67" t="s">
        <v>57</v>
      </c>
      <c r="E747" s="18">
        <v>744</v>
      </c>
      <c r="F747" s="68" t="s">
        <v>637</v>
      </c>
      <c r="G747" s="18" t="s">
        <v>202</v>
      </c>
      <c r="H747" s="18" t="s">
        <v>638</v>
      </c>
      <c r="I747" s="18" t="s">
        <v>204</v>
      </c>
      <c r="J747" s="38" t="s">
        <v>639</v>
      </c>
      <c r="K747" s="24">
        <v>0</v>
      </c>
      <c r="L747" s="39">
        <v>45323</v>
      </c>
      <c r="M747" s="39">
        <v>45412</v>
      </c>
      <c r="N747" s="23" t="s">
        <v>1522</v>
      </c>
      <c r="O747" s="13"/>
      <c r="P747" s="30"/>
      <c r="Q747" s="21"/>
      <c r="R747" s="56"/>
      <c r="S747" s="56"/>
      <c r="T747" s="56"/>
      <c r="U747" s="56"/>
      <c r="V747" s="56"/>
      <c r="W747" s="23" t="s">
        <v>168</v>
      </c>
      <c r="X747" s="18" t="s">
        <v>209</v>
      </c>
      <c r="Y747" s="18" t="s">
        <v>256</v>
      </c>
      <c r="Z747" s="18" t="s">
        <v>640</v>
      </c>
      <c r="AA747" s="116"/>
    </row>
    <row r="748" spans="1:27" s="55" customFormat="1" ht="75" hidden="1">
      <c r="A748" s="18">
        <v>212038</v>
      </c>
      <c r="B748" s="18" t="s">
        <v>245</v>
      </c>
      <c r="C748" s="67" t="s">
        <v>56</v>
      </c>
      <c r="D748" s="67" t="s">
        <v>57</v>
      </c>
      <c r="E748" s="18">
        <v>745</v>
      </c>
      <c r="F748" s="68" t="s">
        <v>641</v>
      </c>
      <c r="G748" s="18" t="s">
        <v>202</v>
      </c>
      <c r="H748" s="18" t="s">
        <v>642</v>
      </c>
      <c r="I748" s="18" t="s">
        <v>271</v>
      </c>
      <c r="J748" s="23" t="s">
        <v>197</v>
      </c>
      <c r="K748" s="24">
        <v>0</v>
      </c>
      <c r="L748" s="23"/>
      <c r="M748" s="23"/>
      <c r="N748" s="18" t="s">
        <v>197</v>
      </c>
      <c r="O748" s="13">
        <v>0</v>
      </c>
      <c r="P748" s="13" t="s">
        <v>109</v>
      </c>
      <c r="Q748" s="13" t="s">
        <v>109</v>
      </c>
      <c r="R748" s="56"/>
      <c r="S748" s="56"/>
      <c r="T748" s="56"/>
      <c r="U748" s="56"/>
      <c r="V748" s="56"/>
      <c r="W748" s="23" t="s">
        <v>6</v>
      </c>
      <c r="X748" s="18">
        <v>0</v>
      </c>
      <c r="Y748" s="18">
        <v>0</v>
      </c>
      <c r="Z748" s="18" t="s">
        <v>5</v>
      </c>
      <c r="AA748" s="117" t="s">
        <v>1727</v>
      </c>
    </row>
    <row r="749" spans="1:27" s="55" customFormat="1" ht="120" hidden="1">
      <c r="A749" s="18">
        <v>212038</v>
      </c>
      <c r="B749" s="18" t="s">
        <v>245</v>
      </c>
      <c r="C749" s="67" t="s">
        <v>56</v>
      </c>
      <c r="D749" s="67" t="s">
        <v>57</v>
      </c>
      <c r="E749" s="18">
        <v>746</v>
      </c>
      <c r="F749" s="68" t="s">
        <v>643</v>
      </c>
      <c r="G749" s="18" t="s">
        <v>202</v>
      </c>
      <c r="H749" s="18" t="s">
        <v>644</v>
      </c>
      <c r="I749" s="18" t="s">
        <v>204</v>
      </c>
      <c r="J749" s="23" t="s">
        <v>242</v>
      </c>
      <c r="K749" s="24">
        <v>0.98</v>
      </c>
      <c r="L749" s="31">
        <v>43047</v>
      </c>
      <c r="M749" s="31">
        <v>44909</v>
      </c>
      <c r="N749" s="23" t="s">
        <v>242</v>
      </c>
      <c r="O749" s="13">
        <v>0.38</v>
      </c>
      <c r="P749" s="86">
        <v>43047</v>
      </c>
      <c r="Q749" s="86">
        <v>44909</v>
      </c>
      <c r="R749" s="56"/>
      <c r="S749" s="56"/>
      <c r="T749" s="56"/>
      <c r="U749" s="56"/>
      <c r="V749" s="56"/>
      <c r="W749" s="23" t="s">
        <v>168</v>
      </c>
      <c r="X749" s="18" t="s">
        <v>209</v>
      </c>
      <c r="Y749" s="18" t="s">
        <v>256</v>
      </c>
      <c r="Z749" s="18" t="s">
        <v>640</v>
      </c>
      <c r="AA749" s="116"/>
    </row>
    <row r="750" spans="1:27" s="55" customFormat="1" ht="75" hidden="1">
      <c r="A750" s="18">
        <v>212038</v>
      </c>
      <c r="B750" s="18" t="s">
        <v>245</v>
      </c>
      <c r="C750" s="67" t="s">
        <v>56</v>
      </c>
      <c r="D750" s="67" t="s">
        <v>57</v>
      </c>
      <c r="E750" s="18">
        <v>747</v>
      </c>
      <c r="F750" s="68" t="s">
        <v>645</v>
      </c>
      <c r="G750" s="18" t="s">
        <v>202</v>
      </c>
      <c r="H750" s="18" t="s">
        <v>646</v>
      </c>
      <c r="I750" s="18" t="s">
        <v>196</v>
      </c>
      <c r="J750" s="23" t="s">
        <v>242</v>
      </c>
      <c r="K750" s="24">
        <v>3.6799999999999999E-2</v>
      </c>
      <c r="L750" s="39">
        <v>44923</v>
      </c>
      <c r="M750" s="39">
        <v>45715</v>
      </c>
      <c r="N750" s="23" t="s">
        <v>242</v>
      </c>
      <c r="O750" s="13">
        <v>0.81</v>
      </c>
      <c r="P750" s="86">
        <v>45288</v>
      </c>
      <c r="Q750" s="86">
        <v>45787</v>
      </c>
      <c r="R750" s="56"/>
      <c r="S750" s="56"/>
      <c r="T750" s="56"/>
      <c r="U750" s="56"/>
      <c r="V750" s="56"/>
      <c r="W750" s="23" t="s">
        <v>168</v>
      </c>
      <c r="X750" s="18" t="s">
        <v>209</v>
      </c>
      <c r="Y750" s="18" t="s">
        <v>256</v>
      </c>
      <c r="Z750" s="18" t="s">
        <v>647</v>
      </c>
      <c r="AA750" s="116"/>
    </row>
    <row r="751" spans="1:27" s="55" customFormat="1" ht="75" hidden="1">
      <c r="A751" s="18">
        <v>212038</v>
      </c>
      <c r="B751" s="18" t="s">
        <v>245</v>
      </c>
      <c r="C751" s="67" t="s">
        <v>56</v>
      </c>
      <c r="D751" s="67" t="s">
        <v>57</v>
      </c>
      <c r="E751" s="18">
        <v>748</v>
      </c>
      <c r="F751" s="68" t="s">
        <v>648</v>
      </c>
      <c r="G751" s="18" t="s">
        <v>202</v>
      </c>
      <c r="H751" s="18" t="s">
        <v>649</v>
      </c>
      <c r="I751" s="18" t="s">
        <v>196</v>
      </c>
      <c r="J751" s="23" t="s">
        <v>197</v>
      </c>
      <c r="K751" s="24">
        <v>0</v>
      </c>
      <c r="L751" s="23"/>
      <c r="M751" s="23"/>
      <c r="N751" s="18" t="s">
        <v>197</v>
      </c>
      <c r="O751" s="13">
        <v>0</v>
      </c>
      <c r="P751" s="13" t="s">
        <v>109</v>
      </c>
      <c r="Q751" s="13" t="s">
        <v>109</v>
      </c>
      <c r="R751" s="56"/>
      <c r="S751" s="56"/>
      <c r="T751" s="56"/>
      <c r="U751" s="56"/>
      <c r="V751" s="56"/>
      <c r="W751" s="23" t="s">
        <v>6</v>
      </c>
      <c r="X751" s="18">
        <v>0</v>
      </c>
      <c r="Y751" s="18">
        <v>0</v>
      </c>
      <c r="Z751" s="18" t="s">
        <v>5</v>
      </c>
      <c r="AA751" s="109"/>
    </row>
    <row r="752" spans="1:27" s="55" customFormat="1" ht="75" hidden="1">
      <c r="A752" s="18">
        <v>212038</v>
      </c>
      <c r="B752" s="18" t="s">
        <v>245</v>
      </c>
      <c r="C752" s="67" t="s">
        <v>56</v>
      </c>
      <c r="D752" s="67" t="s">
        <v>57</v>
      </c>
      <c r="E752" s="18">
        <v>749</v>
      </c>
      <c r="F752" s="68" t="s">
        <v>650</v>
      </c>
      <c r="G752" s="18" t="s">
        <v>202</v>
      </c>
      <c r="H752" s="18" t="s">
        <v>651</v>
      </c>
      <c r="I752" s="18" t="s">
        <v>196</v>
      </c>
      <c r="J752" s="23" t="s">
        <v>197</v>
      </c>
      <c r="K752" s="24">
        <v>0</v>
      </c>
      <c r="L752" s="23"/>
      <c r="M752" s="23"/>
      <c r="N752" s="18" t="s">
        <v>197</v>
      </c>
      <c r="O752" s="13">
        <v>0</v>
      </c>
      <c r="P752" s="13" t="s">
        <v>109</v>
      </c>
      <c r="Q752" s="13" t="s">
        <v>109</v>
      </c>
      <c r="R752" s="56"/>
      <c r="S752" s="56"/>
      <c r="T752" s="56"/>
      <c r="U752" s="56"/>
      <c r="V752" s="56"/>
      <c r="W752" s="23" t="s">
        <v>6</v>
      </c>
      <c r="X752" s="18">
        <v>0</v>
      </c>
      <c r="Y752" s="18">
        <v>0</v>
      </c>
      <c r="Z752" s="18" t="s">
        <v>5</v>
      </c>
      <c r="AA752" s="116"/>
    </row>
    <row r="753" spans="1:28" s="55" customFormat="1" ht="75" hidden="1">
      <c r="A753" s="18">
        <v>212038</v>
      </c>
      <c r="B753" s="18" t="s">
        <v>672</v>
      </c>
      <c r="C753" s="67" t="s">
        <v>56</v>
      </c>
      <c r="D753" s="67" t="s">
        <v>57</v>
      </c>
      <c r="E753" s="18">
        <v>750</v>
      </c>
      <c r="F753" s="68" t="s">
        <v>673</v>
      </c>
      <c r="G753" s="18" t="s">
        <v>202</v>
      </c>
      <c r="H753" s="18" t="s">
        <v>674</v>
      </c>
      <c r="I753" s="18" t="s">
        <v>196</v>
      </c>
      <c r="J753" s="23" t="s">
        <v>225</v>
      </c>
      <c r="K753" s="24"/>
      <c r="L753" s="23"/>
      <c r="M753" s="23"/>
      <c r="N753" s="23"/>
      <c r="O753" s="13"/>
      <c r="P753" s="23"/>
      <c r="Q753" s="21"/>
      <c r="R753" s="56"/>
      <c r="S753" s="56"/>
      <c r="T753" s="56"/>
      <c r="U753" s="56"/>
      <c r="V753" s="56"/>
      <c r="W753" s="23" t="s">
        <v>6</v>
      </c>
      <c r="X753" s="23">
        <v>0</v>
      </c>
      <c r="Y753" s="23">
        <v>0</v>
      </c>
      <c r="Z753" s="23" t="s">
        <v>5</v>
      </c>
      <c r="AA753" s="116"/>
    </row>
    <row r="754" spans="1:28" s="55" customFormat="1" ht="75" hidden="1">
      <c r="A754" s="18">
        <v>212038</v>
      </c>
      <c r="B754" s="18" t="s">
        <v>245</v>
      </c>
      <c r="C754" s="67" t="s">
        <v>56</v>
      </c>
      <c r="D754" s="67" t="s">
        <v>57</v>
      </c>
      <c r="E754" s="18">
        <v>751</v>
      </c>
      <c r="F754" s="68" t="s">
        <v>652</v>
      </c>
      <c r="G754" s="18" t="s">
        <v>202</v>
      </c>
      <c r="H754" s="18" t="s">
        <v>653</v>
      </c>
      <c r="I754" s="18" t="s">
        <v>204</v>
      </c>
      <c r="J754" s="23" t="s">
        <v>197</v>
      </c>
      <c r="K754" s="32">
        <v>0</v>
      </c>
      <c r="L754" s="39">
        <v>45323</v>
      </c>
      <c r="M754" s="39">
        <v>45412</v>
      </c>
      <c r="N754" s="18" t="s">
        <v>197</v>
      </c>
      <c r="O754" s="13">
        <v>0</v>
      </c>
      <c r="P754" s="13" t="s">
        <v>109</v>
      </c>
      <c r="Q754" s="13" t="s">
        <v>109</v>
      </c>
      <c r="R754" s="56"/>
      <c r="S754" s="56"/>
      <c r="T754" s="56"/>
      <c r="U754" s="56"/>
      <c r="V754" s="56"/>
      <c r="W754" s="23" t="s">
        <v>6</v>
      </c>
      <c r="X754" s="23">
        <v>0</v>
      </c>
      <c r="Y754" s="23">
        <v>0</v>
      </c>
      <c r="Z754" s="23" t="s">
        <v>5</v>
      </c>
      <c r="AA754" s="116"/>
    </row>
    <row r="755" spans="1:28" s="55" customFormat="1" ht="75" hidden="1">
      <c r="A755" s="18">
        <v>212038</v>
      </c>
      <c r="B755" s="18" t="s">
        <v>245</v>
      </c>
      <c r="C755" s="67" t="s">
        <v>56</v>
      </c>
      <c r="D755" s="67" t="s">
        <v>57</v>
      </c>
      <c r="E755" s="18">
        <v>752</v>
      </c>
      <c r="F755" s="68" t="s">
        <v>654</v>
      </c>
      <c r="G755" s="18" t="s">
        <v>202</v>
      </c>
      <c r="H755" s="18" t="s">
        <v>655</v>
      </c>
      <c r="I755" s="18" t="s">
        <v>204</v>
      </c>
      <c r="J755" s="23" t="s">
        <v>225</v>
      </c>
      <c r="K755" s="24"/>
      <c r="L755" s="23"/>
      <c r="M755" s="23"/>
      <c r="N755" s="23" t="s">
        <v>225</v>
      </c>
      <c r="O755" s="13"/>
      <c r="P755" s="30"/>
      <c r="Q755" s="21"/>
      <c r="R755" s="56"/>
      <c r="S755" s="56"/>
      <c r="T755" s="56"/>
      <c r="U755" s="56"/>
      <c r="V755" s="56"/>
      <c r="W755" s="23" t="s">
        <v>168</v>
      </c>
      <c r="X755" s="18" t="s">
        <v>209</v>
      </c>
      <c r="Y755" s="18" t="s">
        <v>256</v>
      </c>
      <c r="Z755" s="18" t="s">
        <v>647</v>
      </c>
      <c r="AA755" s="117" t="s">
        <v>1733</v>
      </c>
    </row>
    <row r="756" spans="1:28" s="55" customFormat="1" ht="75" hidden="1">
      <c r="A756" s="18">
        <v>212038</v>
      </c>
      <c r="B756" s="18" t="s">
        <v>245</v>
      </c>
      <c r="C756" s="67" t="s">
        <v>56</v>
      </c>
      <c r="D756" s="67" t="s">
        <v>57</v>
      </c>
      <c r="E756" s="18">
        <v>753</v>
      </c>
      <c r="F756" s="68" t="s">
        <v>656</v>
      </c>
      <c r="G756" s="18" t="s">
        <v>202</v>
      </c>
      <c r="H756" s="18" t="s">
        <v>657</v>
      </c>
      <c r="I756" s="18" t="s">
        <v>204</v>
      </c>
      <c r="J756" s="23" t="s">
        <v>219</v>
      </c>
      <c r="K756" s="24">
        <v>0</v>
      </c>
      <c r="L756" s="39">
        <v>45323</v>
      </c>
      <c r="M756" s="39">
        <v>45412</v>
      </c>
      <c r="N756" s="18" t="s">
        <v>197</v>
      </c>
      <c r="O756" s="13">
        <v>0</v>
      </c>
      <c r="P756" s="13" t="s">
        <v>109</v>
      </c>
      <c r="Q756" s="13" t="s">
        <v>109</v>
      </c>
      <c r="R756" s="56"/>
      <c r="S756" s="56"/>
      <c r="T756" s="56"/>
      <c r="U756" s="56"/>
      <c r="V756" s="56"/>
      <c r="W756" s="23" t="s">
        <v>6</v>
      </c>
      <c r="X756" s="23">
        <v>0</v>
      </c>
      <c r="Y756" s="23">
        <v>0</v>
      </c>
      <c r="Z756" s="23" t="s">
        <v>5</v>
      </c>
      <c r="AA756" s="113" t="s">
        <v>1713</v>
      </c>
    </row>
    <row r="757" spans="1:28" s="55" customFormat="1" ht="75" hidden="1">
      <c r="A757" s="18">
        <v>212038</v>
      </c>
      <c r="B757" s="18" t="s">
        <v>245</v>
      </c>
      <c r="C757" s="67" t="s">
        <v>56</v>
      </c>
      <c r="D757" s="67" t="s">
        <v>57</v>
      </c>
      <c r="E757" s="18">
        <v>754</v>
      </c>
      <c r="F757" s="68" t="s">
        <v>658</v>
      </c>
      <c r="G757" s="18" t="s">
        <v>202</v>
      </c>
      <c r="H757" s="18" t="s">
        <v>659</v>
      </c>
      <c r="I757" s="18" t="s">
        <v>271</v>
      </c>
      <c r="J757" s="23" t="s">
        <v>242</v>
      </c>
      <c r="K757" s="24">
        <v>0.99419999999999997</v>
      </c>
      <c r="L757" s="31">
        <v>43145</v>
      </c>
      <c r="M757" s="31">
        <v>44048</v>
      </c>
      <c r="N757" s="23" t="s">
        <v>505</v>
      </c>
      <c r="O757" s="13">
        <v>1</v>
      </c>
      <c r="P757" s="86">
        <v>43145</v>
      </c>
      <c r="Q757" s="86">
        <v>45420</v>
      </c>
      <c r="R757" s="56"/>
      <c r="S757" s="56"/>
      <c r="T757" s="56"/>
      <c r="U757" s="56"/>
      <c r="V757" s="56"/>
      <c r="W757" s="23" t="s">
        <v>168</v>
      </c>
      <c r="X757" s="18" t="s">
        <v>209</v>
      </c>
      <c r="Y757" s="18" t="s">
        <v>256</v>
      </c>
      <c r="Z757" s="18" t="s">
        <v>257</v>
      </c>
      <c r="AA757" s="116"/>
    </row>
    <row r="758" spans="1:28" s="55" customFormat="1" ht="75" hidden="1">
      <c r="A758" s="18">
        <v>212038</v>
      </c>
      <c r="B758" s="18" t="s">
        <v>245</v>
      </c>
      <c r="C758" s="67" t="s">
        <v>56</v>
      </c>
      <c r="D758" s="67" t="s">
        <v>57</v>
      </c>
      <c r="E758" s="18">
        <v>755</v>
      </c>
      <c r="F758" s="68" t="s">
        <v>660</v>
      </c>
      <c r="G758" s="18" t="s">
        <v>202</v>
      </c>
      <c r="H758" s="18" t="s">
        <v>661</v>
      </c>
      <c r="I758" s="18" t="s">
        <v>204</v>
      </c>
      <c r="J758" s="23" t="s">
        <v>242</v>
      </c>
      <c r="K758" s="24">
        <v>0.99419999999999997</v>
      </c>
      <c r="L758" s="31">
        <v>43145</v>
      </c>
      <c r="M758" s="31">
        <v>44048</v>
      </c>
      <c r="N758" s="23" t="s">
        <v>505</v>
      </c>
      <c r="O758" s="13">
        <v>0.33</v>
      </c>
      <c r="P758" s="90">
        <v>43145</v>
      </c>
      <c r="Q758" s="90">
        <v>43959</v>
      </c>
      <c r="R758" s="56"/>
      <c r="S758" s="56"/>
      <c r="T758" s="56"/>
      <c r="U758" s="56"/>
      <c r="V758" s="56"/>
      <c r="W758" s="23" t="s">
        <v>6</v>
      </c>
      <c r="X758" s="18">
        <v>0</v>
      </c>
      <c r="Y758" s="18">
        <v>0</v>
      </c>
      <c r="Z758" s="18" t="s">
        <v>5</v>
      </c>
      <c r="AA758" s="109"/>
    </row>
    <row r="759" spans="1:28" s="55" customFormat="1" ht="120" hidden="1">
      <c r="A759" s="18">
        <v>212038</v>
      </c>
      <c r="B759" s="18" t="s">
        <v>245</v>
      </c>
      <c r="C759" s="67" t="s">
        <v>56</v>
      </c>
      <c r="D759" s="67" t="s">
        <v>57</v>
      </c>
      <c r="E759" s="18">
        <v>756</v>
      </c>
      <c r="F759" s="68" t="s">
        <v>662</v>
      </c>
      <c r="G759" s="18" t="s">
        <v>202</v>
      </c>
      <c r="H759" s="18" t="s">
        <v>663</v>
      </c>
      <c r="I759" s="18" t="s">
        <v>196</v>
      </c>
      <c r="J759" s="23" t="s">
        <v>639</v>
      </c>
      <c r="K759" s="24">
        <v>0</v>
      </c>
      <c r="L759" s="23"/>
      <c r="M759" s="23"/>
      <c r="N759" s="23" t="s">
        <v>225</v>
      </c>
      <c r="O759" s="13"/>
      <c r="P759" s="30"/>
      <c r="Q759" s="21"/>
      <c r="R759" s="56"/>
      <c r="S759" s="56"/>
      <c r="T759" s="56"/>
      <c r="U759" s="56"/>
      <c r="V759" s="56"/>
      <c r="W759" s="23" t="s">
        <v>168</v>
      </c>
      <c r="X759" s="23" t="s">
        <v>209</v>
      </c>
      <c r="Y759" s="23" t="s">
        <v>256</v>
      </c>
      <c r="Z759" s="23" t="s">
        <v>640</v>
      </c>
      <c r="AA759" s="109"/>
    </row>
    <row r="760" spans="1:28" s="55" customFormat="1" ht="75" hidden="1">
      <c r="A760" s="18">
        <v>212038</v>
      </c>
      <c r="B760" s="18" t="s">
        <v>245</v>
      </c>
      <c r="C760" s="67" t="s">
        <v>56</v>
      </c>
      <c r="D760" s="67" t="s">
        <v>57</v>
      </c>
      <c r="E760" s="18">
        <v>757</v>
      </c>
      <c r="F760" s="68" t="s">
        <v>664</v>
      </c>
      <c r="G760" s="18" t="s">
        <v>202</v>
      </c>
      <c r="H760" s="18" t="s">
        <v>665</v>
      </c>
      <c r="I760" s="18" t="s">
        <v>204</v>
      </c>
      <c r="J760" s="23" t="s">
        <v>242</v>
      </c>
      <c r="K760" s="24"/>
      <c r="L760" s="23"/>
      <c r="M760" s="23"/>
      <c r="N760" s="23" t="s">
        <v>242</v>
      </c>
      <c r="O760" s="13"/>
      <c r="P760" s="23"/>
      <c r="Q760" s="21"/>
      <c r="R760" s="56"/>
      <c r="S760" s="56"/>
      <c r="T760" s="56"/>
      <c r="U760" s="56"/>
      <c r="V760" s="56"/>
      <c r="W760" s="23" t="s">
        <v>6</v>
      </c>
      <c r="X760" s="18">
        <v>0</v>
      </c>
      <c r="Y760" s="18">
        <v>0</v>
      </c>
      <c r="Z760" s="18" t="s">
        <v>5</v>
      </c>
      <c r="AA760" s="117" t="s">
        <v>1787</v>
      </c>
    </row>
    <row r="761" spans="1:28" s="55" customFormat="1" ht="75" hidden="1">
      <c r="A761" s="18">
        <v>212038</v>
      </c>
      <c r="B761" s="18" t="s">
        <v>245</v>
      </c>
      <c r="C761" s="67" t="s">
        <v>56</v>
      </c>
      <c r="D761" s="67" t="s">
        <v>57</v>
      </c>
      <c r="E761" s="18">
        <v>758</v>
      </c>
      <c r="F761" s="68" t="s">
        <v>666</v>
      </c>
      <c r="G761" s="18" t="s">
        <v>202</v>
      </c>
      <c r="H761" s="18" t="s">
        <v>667</v>
      </c>
      <c r="I761" s="18" t="s">
        <v>204</v>
      </c>
      <c r="J761" s="23" t="s">
        <v>225</v>
      </c>
      <c r="K761" s="24">
        <v>1</v>
      </c>
      <c r="L761" s="31">
        <v>43133</v>
      </c>
      <c r="M761" s="31">
        <v>43712</v>
      </c>
      <c r="N761" s="23" t="s">
        <v>242</v>
      </c>
      <c r="O761" s="13"/>
      <c r="P761" s="31"/>
      <c r="Q761" s="21"/>
      <c r="R761" s="56"/>
      <c r="S761" s="56"/>
      <c r="T761" s="56"/>
      <c r="U761" s="56"/>
      <c r="V761" s="56"/>
      <c r="W761" s="23" t="s">
        <v>6</v>
      </c>
      <c r="X761" s="18">
        <v>0</v>
      </c>
      <c r="Y761" s="18">
        <v>0</v>
      </c>
      <c r="Z761" s="18" t="s">
        <v>5</v>
      </c>
      <c r="AA761" s="116"/>
    </row>
    <row r="762" spans="1:28" s="55" customFormat="1" ht="120" hidden="1">
      <c r="A762" s="18">
        <v>212038</v>
      </c>
      <c r="B762" s="18" t="s">
        <v>245</v>
      </c>
      <c r="C762" s="67" t="s">
        <v>56</v>
      </c>
      <c r="D762" s="67" t="s">
        <v>57</v>
      </c>
      <c r="E762" s="18">
        <v>759</v>
      </c>
      <c r="F762" s="68" t="s">
        <v>668</v>
      </c>
      <c r="G762" s="18" t="s">
        <v>202</v>
      </c>
      <c r="H762" s="18" t="s">
        <v>669</v>
      </c>
      <c r="I762" s="18" t="s">
        <v>204</v>
      </c>
      <c r="J762" s="23" t="s">
        <v>242</v>
      </c>
      <c r="K762" s="24">
        <v>0.98</v>
      </c>
      <c r="L762" s="31">
        <v>42760</v>
      </c>
      <c r="M762" s="31">
        <v>43899</v>
      </c>
      <c r="N762" s="23" t="s">
        <v>242</v>
      </c>
      <c r="O762" s="3">
        <v>0.98</v>
      </c>
      <c r="P762" s="90">
        <v>42760</v>
      </c>
      <c r="Q762" s="90">
        <v>43899</v>
      </c>
      <c r="R762" s="56"/>
      <c r="S762" s="56"/>
      <c r="T762" s="56"/>
      <c r="U762" s="56"/>
      <c r="V762" s="56"/>
      <c r="W762" s="23" t="s">
        <v>168</v>
      </c>
      <c r="X762" s="18" t="s">
        <v>209</v>
      </c>
      <c r="Y762" s="18" t="s">
        <v>256</v>
      </c>
      <c r="Z762" s="18" t="s">
        <v>640</v>
      </c>
      <c r="AA762" s="109"/>
    </row>
    <row r="763" spans="1:28" s="55" customFormat="1" ht="75" hidden="1">
      <c r="A763" s="18">
        <v>212038</v>
      </c>
      <c r="B763" s="18" t="s">
        <v>245</v>
      </c>
      <c r="C763" s="67" t="s">
        <v>56</v>
      </c>
      <c r="D763" s="67" t="s">
        <v>57</v>
      </c>
      <c r="E763" s="18">
        <v>760</v>
      </c>
      <c r="F763" s="68" t="s">
        <v>670</v>
      </c>
      <c r="G763" s="18" t="s">
        <v>202</v>
      </c>
      <c r="H763" s="18" t="s">
        <v>671</v>
      </c>
      <c r="I763" s="18" t="s">
        <v>204</v>
      </c>
      <c r="J763" s="23" t="s">
        <v>197</v>
      </c>
      <c r="K763" s="24">
        <v>0</v>
      </c>
      <c r="L763" s="31"/>
      <c r="M763" s="31"/>
      <c r="N763" s="18" t="s">
        <v>197</v>
      </c>
      <c r="O763" s="13">
        <v>0</v>
      </c>
      <c r="P763" s="13" t="s">
        <v>109</v>
      </c>
      <c r="Q763" s="13" t="s">
        <v>109</v>
      </c>
      <c r="R763" s="56"/>
      <c r="S763" s="56"/>
      <c r="T763" s="56"/>
      <c r="U763" s="56"/>
      <c r="V763" s="56"/>
      <c r="W763" s="23" t="s">
        <v>6</v>
      </c>
      <c r="X763" s="18">
        <v>0</v>
      </c>
      <c r="Y763" s="18">
        <v>0</v>
      </c>
      <c r="Z763" s="18" t="s">
        <v>5</v>
      </c>
      <c r="AA763" s="109"/>
      <c r="AB763" s="14"/>
    </row>
    <row r="764" spans="1:28" s="55" customFormat="1" ht="90" hidden="1">
      <c r="A764" s="18">
        <v>210010</v>
      </c>
      <c r="B764" s="18" t="s">
        <v>155</v>
      </c>
      <c r="C764" s="67" t="s">
        <v>162</v>
      </c>
      <c r="D764" s="67" t="s">
        <v>622</v>
      </c>
      <c r="E764" s="18">
        <v>761</v>
      </c>
      <c r="F764" s="68" t="s">
        <v>623</v>
      </c>
      <c r="G764" s="18" t="s">
        <v>194</v>
      </c>
      <c r="H764" s="18"/>
      <c r="I764" s="18" t="s">
        <v>204</v>
      </c>
      <c r="J764" s="18" t="s">
        <v>236</v>
      </c>
      <c r="K764" s="32"/>
      <c r="L764" s="26">
        <v>43800</v>
      </c>
      <c r="M764" s="25"/>
      <c r="N764" s="18" t="s">
        <v>236</v>
      </c>
      <c r="O764" s="103">
        <v>0.2</v>
      </c>
      <c r="P764" s="104">
        <v>45444</v>
      </c>
      <c r="Q764" s="74">
        <v>45657</v>
      </c>
      <c r="R764" s="56"/>
      <c r="S764" s="56"/>
      <c r="T764" s="56"/>
      <c r="U764" s="56"/>
      <c r="V764" s="56"/>
      <c r="W764" s="18" t="s">
        <v>168</v>
      </c>
      <c r="X764" s="18" t="s">
        <v>619</v>
      </c>
      <c r="Y764" s="18" t="s">
        <v>624</v>
      </c>
      <c r="Z764" s="18" t="s">
        <v>625</v>
      </c>
      <c r="AA764" s="109"/>
    </row>
    <row r="765" spans="1:28" s="55" customFormat="1" ht="90" hidden="1">
      <c r="A765" s="18">
        <v>210010</v>
      </c>
      <c r="B765" s="18" t="s">
        <v>155</v>
      </c>
      <c r="C765" s="67" t="s">
        <v>162</v>
      </c>
      <c r="D765" s="67" t="s">
        <v>622</v>
      </c>
      <c r="E765" s="18">
        <v>762</v>
      </c>
      <c r="F765" s="68" t="s">
        <v>626</v>
      </c>
      <c r="G765" s="18" t="s">
        <v>194</v>
      </c>
      <c r="H765" s="18"/>
      <c r="I765" s="18" t="s">
        <v>204</v>
      </c>
      <c r="J765" s="18" t="s">
        <v>236</v>
      </c>
      <c r="K765" s="32"/>
      <c r="L765" s="18">
        <v>2021</v>
      </c>
      <c r="M765" s="25"/>
      <c r="N765" s="18" t="s">
        <v>236</v>
      </c>
      <c r="O765" s="103">
        <v>0.5</v>
      </c>
      <c r="P765" s="104">
        <v>45444</v>
      </c>
      <c r="Q765" s="74">
        <v>45657</v>
      </c>
      <c r="R765" s="56"/>
      <c r="S765" s="56"/>
      <c r="T765" s="56"/>
      <c r="U765" s="56"/>
      <c r="V765" s="56"/>
      <c r="W765" s="18" t="s">
        <v>168</v>
      </c>
      <c r="X765" s="18" t="s">
        <v>619</v>
      </c>
      <c r="Y765" s="18" t="s">
        <v>624</v>
      </c>
      <c r="Z765" s="18" t="s">
        <v>625</v>
      </c>
      <c r="AA765" s="109"/>
    </row>
    <row r="766" spans="1:28" s="55" customFormat="1" ht="90" hidden="1">
      <c r="A766" s="18">
        <v>210010</v>
      </c>
      <c r="B766" s="18" t="s">
        <v>155</v>
      </c>
      <c r="C766" s="67" t="s">
        <v>162</v>
      </c>
      <c r="D766" s="67" t="s">
        <v>622</v>
      </c>
      <c r="E766" s="18">
        <v>763</v>
      </c>
      <c r="F766" s="68" t="s">
        <v>627</v>
      </c>
      <c r="G766" s="18" t="s">
        <v>194</v>
      </c>
      <c r="H766" s="18"/>
      <c r="I766" s="18" t="s">
        <v>204</v>
      </c>
      <c r="J766" s="23" t="s">
        <v>236</v>
      </c>
      <c r="K766" s="32"/>
      <c r="L766" s="23">
        <v>2024</v>
      </c>
      <c r="M766" s="25"/>
      <c r="N766" s="23" t="s">
        <v>236</v>
      </c>
      <c r="O766" s="103">
        <v>0.2</v>
      </c>
      <c r="P766" s="104">
        <v>45444</v>
      </c>
      <c r="Q766" s="74">
        <v>45657</v>
      </c>
      <c r="R766" s="56"/>
      <c r="S766" s="56"/>
      <c r="T766" s="56"/>
      <c r="U766" s="56"/>
      <c r="V766" s="56"/>
      <c r="W766" s="23" t="s">
        <v>168</v>
      </c>
      <c r="X766" s="18" t="s">
        <v>619</v>
      </c>
      <c r="Y766" s="18" t="s">
        <v>624</v>
      </c>
      <c r="Z766" s="18" t="s">
        <v>625</v>
      </c>
      <c r="AA766" s="109"/>
    </row>
    <row r="767" spans="1:28" s="55" customFormat="1" ht="90" hidden="1">
      <c r="A767" s="18">
        <v>210010</v>
      </c>
      <c r="B767" s="18" t="s">
        <v>155</v>
      </c>
      <c r="C767" s="67" t="s">
        <v>162</v>
      </c>
      <c r="D767" s="67" t="s">
        <v>622</v>
      </c>
      <c r="E767" s="18">
        <v>764</v>
      </c>
      <c r="F767" s="68" t="s">
        <v>628</v>
      </c>
      <c r="G767" s="18" t="s">
        <v>194</v>
      </c>
      <c r="H767" s="18"/>
      <c r="I767" s="18" t="s">
        <v>204</v>
      </c>
      <c r="J767" s="18" t="s">
        <v>236</v>
      </c>
      <c r="K767" s="32"/>
      <c r="L767" s="18">
        <v>2021</v>
      </c>
      <c r="M767" s="25"/>
      <c r="N767" s="23" t="s">
        <v>584</v>
      </c>
      <c r="O767" s="103">
        <v>0</v>
      </c>
      <c r="P767" s="104">
        <v>45444</v>
      </c>
      <c r="Q767" s="74">
        <v>45657</v>
      </c>
      <c r="R767" s="56"/>
      <c r="S767" s="56"/>
      <c r="T767" s="56"/>
      <c r="U767" s="56"/>
      <c r="V767" s="56"/>
      <c r="W767" s="18" t="s">
        <v>168</v>
      </c>
      <c r="X767" s="18" t="s">
        <v>619</v>
      </c>
      <c r="Y767" s="18" t="s">
        <v>624</v>
      </c>
      <c r="Z767" s="18" t="s">
        <v>625</v>
      </c>
      <c r="AA767" s="109"/>
    </row>
    <row r="768" spans="1:28" s="55" customFormat="1" ht="90" hidden="1">
      <c r="A768" s="18">
        <v>310124</v>
      </c>
      <c r="B768" s="18" t="s">
        <v>155</v>
      </c>
      <c r="C768" s="67" t="s">
        <v>158</v>
      </c>
      <c r="D768" s="67" t="s">
        <v>159</v>
      </c>
      <c r="E768" s="18">
        <v>765</v>
      </c>
      <c r="F768" s="68" t="s">
        <v>1246</v>
      </c>
      <c r="G768" s="18" t="s">
        <v>194</v>
      </c>
      <c r="H768" s="18"/>
      <c r="I768" s="18" t="s">
        <v>204</v>
      </c>
      <c r="J768" s="23" t="s">
        <v>236</v>
      </c>
      <c r="K768" s="32"/>
      <c r="L768" s="18">
        <v>2021</v>
      </c>
      <c r="M768" s="25"/>
      <c r="N768" s="23" t="s">
        <v>236</v>
      </c>
      <c r="O768" s="103">
        <v>0.5</v>
      </c>
      <c r="P768" s="104">
        <v>45444</v>
      </c>
      <c r="Q768" s="74">
        <v>45657</v>
      </c>
      <c r="R768" s="56"/>
      <c r="S768" s="56"/>
      <c r="T768" s="56"/>
      <c r="U768" s="56"/>
      <c r="V768" s="56"/>
      <c r="W768" s="23" t="s">
        <v>168</v>
      </c>
      <c r="X768" s="18" t="s">
        <v>619</v>
      </c>
      <c r="Y768" s="18" t="s">
        <v>624</v>
      </c>
      <c r="Z768" s="18" t="s">
        <v>625</v>
      </c>
      <c r="AA768" s="109"/>
    </row>
    <row r="769" spans="1:27" s="55" customFormat="1" ht="120" hidden="1">
      <c r="A769" s="18">
        <v>310124</v>
      </c>
      <c r="B769" s="18" t="s">
        <v>153</v>
      </c>
      <c r="C769" s="67" t="s">
        <v>158</v>
      </c>
      <c r="D769" s="67" t="s">
        <v>159</v>
      </c>
      <c r="E769" s="18">
        <v>766</v>
      </c>
      <c r="F769" s="68" t="s">
        <v>1247</v>
      </c>
      <c r="G769" s="18" t="s">
        <v>194</v>
      </c>
      <c r="H769" s="18"/>
      <c r="I769" s="18" t="s">
        <v>204</v>
      </c>
      <c r="J769" s="23" t="s">
        <v>197</v>
      </c>
      <c r="K769" s="24">
        <v>0</v>
      </c>
      <c r="L769" s="23"/>
      <c r="M769" s="23"/>
      <c r="N769" s="18" t="s">
        <v>197</v>
      </c>
      <c r="O769" s="13">
        <v>0</v>
      </c>
      <c r="P769" s="13" t="s">
        <v>109</v>
      </c>
      <c r="Q769" s="13" t="s">
        <v>109</v>
      </c>
      <c r="R769" s="56"/>
      <c r="S769" s="56"/>
      <c r="T769" s="56"/>
      <c r="U769" s="56"/>
      <c r="V769" s="56"/>
      <c r="W769" s="23" t="s">
        <v>6</v>
      </c>
      <c r="X769" s="18">
        <v>0</v>
      </c>
      <c r="Y769" s="18">
        <v>0</v>
      </c>
      <c r="Z769" s="18" t="s">
        <v>5</v>
      </c>
      <c r="AA769" s="109"/>
    </row>
    <row r="770" spans="1:27" s="55" customFormat="1" ht="105" hidden="1">
      <c r="A770" s="77" t="e">
        <v>#N/A</v>
      </c>
      <c r="B770" s="18" t="s">
        <v>153</v>
      </c>
      <c r="C770" s="18" t="s">
        <v>109</v>
      </c>
      <c r="D770" s="18" t="s">
        <v>109</v>
      </c>
      <c r="E770" s="18">
        <v>767</v>
      </c>
      <c r="F770" s="68" t="s">
        <v>1595</v>
      </c>
      <c r="G770" s="18" t="s">
        <v>194</v>
      </c>
      <c r="H770" s="18"/>
      <c r="I770" s="18" t="s">
        <v>204</v>
      </c>
      <c r="J770" s="23" t="s">
        <v>222</v>
      </c>
      <c r="K770" s="24"/>
      <c r="L770" s="23"/>
      <c r="M770" s="23"/>
      <c r="N770" s="23" t="s">
        <v>236</v>
      </c>
      <c r="O770" s="13">
        <v>1</v>
      </c>
      <c r="P770" s="90">
        <v>45444</v>
      </c>
      <c r="Q770" s="90">
        <v>45455</v>
      </c>
      <c r="R770" s="56"/>
      <c r="S770" s="56"/>
      <c r="T770" s="56"/>
      <c r="U770" s="56"/>
      <c r="V770" s="56"/>
      <c r="W770" s="23" t="s">
        <v>168</v>
      </c>
      <c r="X770" s="18" t="s">
        <v>1201</v>
      </c>
      <c r="Y770" s="18" t="s">
        <v>1588</v>
      </c>
      <c r="Z770" s="18" t="s">
        <v>1596</v>
      </c>
      <c r="AA770" s="109"/>
    </row>
    <row r="771" spans="1:27" s="55" customFormat="1" ht="75" hidden="1">
      <c r="A771" s="18">
        <v>310124</v>
      </c>
      <c r="B771" s="18" t="s">
        <v>153</v>
      </c>
      <c r="C771" s="67" t="s">
        <v>158</v>
      </c>
      <c r="D771" s="67" t="s">
        <v>159</v>
      </c>
      <c r="E771" s="18">
        <v>768</v>
      </c>
      <c r="F771" s="68" t="s">
        <v>1248</v>
      </c>
      <c r="G771" s="18" t="s">
        <v>194</v>
      </c>
      <c r="H771" s="18"/>
      <c r="I771" s="18" t="s">
        <v>204</v>
      </c>
      <c r="J771" s="18" t="s">
        <v>236</v>
      </c>
      <c r="K771" s="24"/>
      <c r="L771" s="31"/>
      <c r="M771" s="31"/>
      <c r="N771" s="18" t="s">
        <v>236</v>
      </c>
      <c r="O771" s="13">
        <v>0.74</v>
      </c>
      <c r="P771" s="90">
        <v>45298</v>
      </c>
      <c r="Q771" s="74">
        <v>46568</v>
      </c>
      <c r="R771" s="56"/>
      <c r="S771" s="56"/>
      <c r="T771" s="56"/>
      <c r="U771" s="56"/>
      <c r="V771" s="56"/>
      <c r="W771" s="23" t="s">
        <v>168</v>
      </c>
      <c r="X771" s="18" t="s">
        <v>619</v>
      </c>
      <c r="Y771" s="18" t="s">
        <v>624</v>
      </c>
      <c r="Z771" s="18" t="s">
        <v>1249</v>
      </c>
      <c r="AA771" s="109"/>
    </row>
    <row r="772" spans="1:27" s="55" customFormat="1" ht="60" hidden="1">
      <c r="A772" s="18">
        <v>310124</v>
      </c>
      <c r="B772" s="18" t="s">
        <v>153</v>
      </c>
      <c r="C772" s="67" t="s">
        <v>158</v>
      </c>
      <c r="D772" s="67" t="s">
        <v>159</v>
      </c>
      <c r="E772" s="18">
        <v>769</v>
      </c>
      <c r="F772" s="68" t="s">
        <v>1250</v>
      </c>
      <c r="G772" s="18" t="s">
        <v>194</v>
      </c>
      <c r="H772" s="18"/>
      <c r="I772" s="18" t="s">
        <v>204</v>
      </c>
      <c r="J772" s="23" t="s">
        <v>197</v>
      </c>
      <c r="K772" s="24">
        <v>0</v>
      </c>
      <c r="L772" s="23"/>
      <c r="M772" s="23"/>
      <c r="N772" s="18" t="s">
        <v>197</v>
      </c>
      <c r="O772" s="13">
        <v>0</v>
      </c>
      <c r="P772" s="13" t="s">
        <v>109</v>
      </c>
      <c r="Q772" s="13" t="s">
        <v>109</v>
      </c>
      <c r="R772" s="56"/>
      <c r="S772" s="56"/>
      <c r="T772" s="56"/>
      <c r="U772" s="56"/>
      <c r="V772" s="56"/>
      <c r="W772" s="23" t="s">
        <v>6</v>
      </c>
      <c r="X772" s="18">
        <v>0</v>
      </c>
      <c r="Y772" s="18">
        <v>0</v>
      </c>
      <c r="Z772" s="18" t="s">
        <v>5</v>
      </c>
      <c r="AA772" s="109"/>
    </row>
    <row r="773" spans="1:27" s="55" customFormat="1" ht="150" hidden="1">
      <c r="A773" s="18">
        <v>310123</v>
      </c>
      <c r="B773" s="18" t="s">
        <v>1243</v>
      </c>
      <c r="C773" s="67" t="s">
        <v>160</v>
      </c>
      <c r="D773" s="67" t="s">
        <v>161</v>
      </c>
      <c r="E773" s="18">
        <v>770</v>
      </c>
      <c r="F773" s="68" t="s">
        <v>1244</v>
      </c>
      <c r="G773" s="18" t="s">
        <v>194</v>
      </c>
      <c r="H773" s="18"/>
      <c r="I773" s="18" t="s">
        <v>204</v>
      </c>
      <c r="J773" s="23" t="s">
        <v>242</v>
      </c>
      <c r="K773" s="24"/>
      <c r="L773" s="23"/>
      <c r="M773" s="23"/>
      <c r="N773" s="18" t="s">
        <v>197</v>
      </c>
      <c r="O773" s="13">
        <v>0</v>
      </c>
      <c r="P773" s="13" t="s">
        <v>109</v>
      </c>
      <c r="Q773" s="13" t="s">
        <v>109</v>
      </c>
      <c r="R773" s="56"/>
      <c r="S773" s="56"/>
      <c r="T773" s="56"/>
      <c r="U773" s="56"/>
      <c r="V773" s="56"/>
      <c r="W773" s="23" t="s">
        <v>168</v>
      </c>
      <c r="X773" s="18" t="e">
        <v>#N/A</v>
      </c>
      <c r="Y773" s="18" t="e">
        <v>#N/A</v>
      </c>
      <c r="Z773" s="18" t="s">
        <v>5</v>
      </c>
      <c r="AA773" s="109" t="s">
        <v>1788</v>
      </c>
    </row>
    <row r="774" spans="1:27" s="55" customFormat="1" ht="150" hidden="1">
      <c r="A774" s="18">
        <v>310123</v>
      </c>
      <c r="B774" s="18" t="s">
        <v>153</v>
      </c>
      <c r="C774" s="67" t="s">
        <v>160</v>
      </c>
      <c r="D774" s="67" t="s">
        <v>161</v>
      </c>
      <c r="E774" s="18">
        <v>771</v>
      </c>
      <c r="F774" s="68" t="s">
        <v>1245</v>
      </c>
      <c r="G774" s="18" t="s">
        <v>194</v>
      </c>
      <c r="H774" s="18"/>
      <c r="I774" s="18" t="s">
        <v>204</v>
      </c>
      <c r="J774" s="23" t="s">
        <v>197</v>
      </c>
      <c r="K774" s="24">
        <v>0</v>
      </c>
      <c r="L774" s="23"/>
      <c r="M774" s="23"/>
      <c r="N774" s="18" t="s">
        <v>197</v>
      </c>
      <c r="O774" s="13">
        <v>0</v>
      </c>
      <c r="P774" s="13" t="s">
        <v>109</v>
      </c>
      <c r="Q774" s="13" t="s">
        <v>109</v>
      </c>
      <c r="R774" s="56"/>
      <c r="S774" s="56"/>
      <c r="T774" s="56"/>
      <c r="U774" s="56"/>
      <c r="V774" s="56"/>
      <c r="W774" s="23" t="s">
        <v>6</v>
      </c>
      <c r="X774" s="18">
        <v>0</v>
      </c>
      <c r="Y774" s="18">
        <v>0</v>
      </c>
      <c r="Z774" s="18" t="s">
        <v>5</v>
      </c>
      <c r="AA774" s="109"/>
    </row>
    <row r="775" spans="1:27" s="55" customFormat="1" ht="225" hidden="1">
      <c r="A775" s="18">
        <v>310125</v>
      </c>
      <c r="B775" s="18" t="s">
        <v>1253</v>
      </c>
      <c r="C775" s="67" t="s">
        <v>27</v>
      </c>
      <c r="D775" s="67" t="s">
        <v>28</v>
      </c>
      <c r="E775" s="18">
        <v>772</v>
      </c>
      <c r="F775" s="68" t="s">
        <v>1254</v>
      </c>
      <c r="G775" s="18" t="s">
        <v>202</v>
      </c>
      <c r="H775" s="18" t="s">
        <v>1255</v>
      </c>
      <c r="I775" s="18" t="s">
        <v>196</v>
      </c>
      <c r="J775" s="23" t="s">
        <v>236</v>
      </c>
      <c r="K775" s="46">
        <v>1</v>
      </c>
      <c r="L775" s="31" t="s">
        <v>576</v>
      </c>
      <c r="M775" s="31" t="s">
        <v>577</v>
      </c>
      <c r="N775" s="23" t="s">
        <v>393</v>
      </c>
      <c r="O775" s="13" t="s">
        <v>1819</v>
      </c>
      <c r="P775" s="31" t="s">
        <v>1820</v>
      </c>
      <c r="Q775" s="21" t="s">
        <v>1821</v>
      </c>
      <c r="R775" s="56"/>
      <c r="S775" s="56"/>
      <c r="T775" s="56"/>
      <c r="U775" s="56"/>
      <c r="V775" s="56"/>
      <c r="W775" s="23" t="s">
        <v>168</v>
      </c>
      <c r="X775" s="18" t="s">
        <v>209</v>
      </c>
      <c r="Y775" s="18" t="s">
        <v>502</v>
      </c>
      <c r="Z775" s="18" t="s">
        <v>1256</v>
      </c>
      <c r="AA775" s="109"/>
    </row>
    <row r="776" spans="1:27" s="55" customFormat="1" ht="409.5" hidden="1">
      <c r="A776" s="18">
        <v>310125</v>
      </c>
      <c r="B776" s="18" t="s">
        <v>153</v>
      </c>
      <c r="C776" s="67" t="s">
        <v>27</v>
      </c>
      <c r="D776" s="67" t="s">
        <v>28</v>
      </c>
      <c r="E776" s="18">
        <v>773</v>
      </c>
      <c r="F776" s="68" t="s">
        <v>1268</v>
      </c>
      <c r="G776" s="18" t="s">
        <v>202</v>
      </c>
      <c r="H776" s="18"/>
      <c r="I776" s="18" t="s">
        <v>271</v>
      </c>
      <c r="J776" s="23"/>
      <c r="K776" s="24"/>
      <c r="L776" s="31"/>
      <c r="M776" s="30"/>
      <c r="N776" s="23" t="s">
        <v>242</v>
      </c>
      <c r="O776" s="13">
        <v>1</v>
      </c>
      <c r="P776" s="90">
        <v>45293</v>
      </c>
      <c r="Q776" s="74">
        <v>45512</v>
      </c>
      <c r="R776" s="56"/>
      <c r="S776" s="56"/>
      <c r="T776" s="56"/>
      <c r="U776" s="56"/>
      <c r="V776" s="56"/>
      <c r="W776" s="23" t="s">
        <v>168</v>
      </c>
      <c r="X776" s="18" t="s">
        <v>619</v>
      </c>
      <c r="Y776" s="18" t="s">
        <v>677</v>
      </c>
      <c r="Z776" s="18" t="s">
        <v>678</v>
      </c>
      <c r="AA776" s="109" t="s">
        <v>1789</v>
      </c>
    </row>
    <row r="777" spans="1:27" s="55" customFormat="1" ht="409.5" hidden="1">
      <c r="A777" s="18">
        <v>310118</v>
      </c>
      <c r="B777" s="18" t="s">
        <v>594</v>
      </c>
      <c r="C777" s="67" t="s">
        <v>145</v>
      </c>
      <c r="D777" s="67" t="s">
        <v>146</v>
      </c>
      <c r="E777" s="18">
        <v>774</v>
      </c>
      <c r="F777" s="68" t="s">
        <v>1240</v>
      </c>
      <c r="G777" s="18" t="s">
        <v>202</v>
      </c>
      <c r="H777" s="18"/>
      <c r="I777" s="18" t="s">
        <v>204</v>
      </c>
      <c r="J777" s="18" t="s">
        <v>222</v>
      </c>
      <c r="K777" s="13">
        <v>0.2</v>
      </c>
      <c r="L777" s="25">
        <v>44972</v>
      </c>
      <c r="M777" s="18"/>
      <c r="N777" s="18"/>
      <c r="O777" s="13"/>
      <c r="P777" s="25"/>
      <c r="Q777" s="21"/>
      <c r="R777" s="56"/>
      <c r="S777" s="56"/>
      <c r="T777" s="56"/>
      <c r="U777" s="56"/>
      <c r="V777" s="56"/>
      <c r="W777" s="18" t="s">
        <v>6</v>
      </c>
      <c r="X777" s="18">
        <v>0</v>
      </c>
      <c r="Y777" s="18">
        <v>0</v>
      </c>
      <c r="Z777" s="18" t="s">
        <v>5</v>
      </c>
      <c r="AA777" s="109" t="s">
        <v>1789</v>
      </c>
    </row>
    <row r="778" spans="1:27" s="55" customFormat="1" ht="409.5" hidden="1">
      <c r="A778" s="18">
        <v>310125</v>
      </c>
      <c r="B778" s="18" t="s">
        <v>11</v>
      </c>
      <c r="C778" s="67" t="s">
        <v>27</v>
      </c>
      <c r="D778" s="67" t="s">
        <v>28</v>
      </c>
      <c r="E778" s="18">
        <v>775</v>
      </c>
      <c r="F778" s="68" t="s">
        <v>1257</v>
      </c>
      <c r="G778" s="18" t="s">
        <v>202</v>
      </c>
      <c r="H778" s="18"/>
      <c r="I778" s="18" t="s">
        <v>204</v>
      </c>
      <c r="J778" s="18" t="s">
        <v>197</v>
      </c>
      <c r="K778" s="13"/>
      <c r="L778" s="18"/>
      <c r="M778" s="18"/>
      <c r="N778" s="18" t="s">
        <v>236</v>
      </c>
      <c r="O778" s="13">
        <v>0.25</v>
      </c>
      <c r="P778" s="81">
        <v>45383</v>
      </c>
      <c r="Q778" s="74">
        <v>45626</v>
      </c>
      <c r="R778" s="56"/>
      <c r="S778" s="56"/>
      <c r="T778" s="56"/>
      <c r="U778" s="56"/>
      <c r="V778" s="56"/>
      <c r="W778" s="18" t="s">
        <v>168</v>
      </c>
      <c r="X778" s="18" t="s">
        <v>619</v>
      </c>
      <c r="Y778" s="18" t="s">
        <v>620</v>
      </c>
      <c r="Z778" s="18" t="s">
        <v>621</v>
      </c>
      <c r="AA778" s="109" t="s">
        <v>1789</v>
      </c>
    </row>
    <row r="779" spans="1:27" s="55" customFormat="1" ht="409.5" hidden="1">
      <c r="A779" s="18">
        <v>310125</v>
      </c>
      <c r="B779" s="18" t="s">
        <v>11</v>
      </c>
      <c r="C779" s="67" t="s">
        <v>27</v>
      </c>
      <c r="D779" s="67" t="s">
        <v>28</v>
      </c>
      <c r="E779" s="18">
        <v>776</v>
      </c>
      <c r="F779" s="68" t="s">
        <v>1258</v>
      </c>
      <c r="G779" s="18" t="s">
        <v>202</v>
      </c>
      <c r="H779" s="18"/>
      <c r="I779" s="18" t="s">
        <v>204</v>
      </c>
      <c r="J779" s="18" t="s">
        <v>197</v>
      </c>
      <c r="K779" s="18"/>
      <c r="L779" s="18"/>
      <c r="M779" s="18"/>
      <c r="N779" s="18" t="s">
        <v>236</v>
      </c>
      <c r="O779" s="3">
        <v>0.25</v>
      </c>
      <c r="P779" s="81">
        <v>45383</v>
      </c>
      <c r="Q779" s="74">
        <v>45626</v>
      </c>
      <c r="R779" s="56"/>
      <c r="S779" s="56"/>
      <c r="T779" s="56"/>
      <c r="U779" s="56"/>
      <c r="V779" s="56"/>
      <c r="W779" s="18" t="s">
        <v>168</v>
      </c>
      <c r="X779" s="18" t="s">
        <v>619</v>
      </c>
      <c r="Y779" s="18" t="s">
        <v>620</v>
      </c>
      <c r="Z779" s="18" t="s">
        <v>621</v>
      </c>
      <c r="AA779" s="109" t="s">
        <v>1789</v>
      </c>
    </row>
    <row r="780" spans="1:27" s="55" customFormat="1" ht="120" hidden="1">
      <c r="A780" s="18">
        <v>310125</v>
      </c>
      <c r="B780" s="18" t="s">
        <v>11</v>
      </c>
      <c r="C780" s="67" t="s">
        <v>27</v>
      </c>
      <c r="D780" s="67" t="s">
        <v>28</v>
      </c>
      <c r="E780" s="18">
        <v>777</v>
      </c>
      <c r="F780" s="68" t="s">
        <v>1259</v>
      </c>
      <c r="G780" s="18" t="s">
        <v>202</v>
      </c>
      <c r="H780" s="18"/>
      <c r="I780" s="18" t="s">
        <v>204</v>
      </c>
      <c r="J780" s="18" t="s">
        <v>222</v>
      </c>
      <c r="K780" s="13">
        <v>0.2</v>
      </c>
      <c r="L780" s="25">
        <v>45181</v>
      </c>
      <c r="M780" s="25"/>
      <c r="N780" s="18" t="s">
        <v>236</v>
      </c>
      <c r="O780" s="13">
        <v>0.25</v>
      </c>
      <c r="P780" s="81">
        <v>45383</v>
      </c>
      <c r="Q780" s="74">
        <v>45626</v>
      </c>
      <c r="R780" s="56"/>
      <c r="S780" s="56"/>
      <c r="T780" s="56"/>
      <c r="U780" s="56"/>
      <c r="V780" s="56"/>
      <c r="W780" s="18" t="s">
        <v>168</v>
      </c>
      <c r="X780" s="18" t="s">
        <v>619</v>
      </c>
      <c r="Y780" s="18" t="s">
        <v>620</v>
      </c>
      <c r="Z780" s="18" t="s">
        <v>621</v>
      </c>
      <c r="AA780" s="109" t="s">
        <v>1790</v>
      </c>
    </row>
    <row r="781" spans="1:27" s="55" customFormat="1" ht="120" hidden="1">
      <c r="A781" s="18">
        <v>310125</v>
      </c>
      <c r="B781" s="18" t="s">
        <v>11</v>
      </c>
      <c r="C781" s="67" t="s">
        <v>27</v>
      </c>
      <c r="D781" s="67" t="s">
        <v>28</v>
      </c>
      <c r="E781" s="18">
        <v>778</v>
      </c>
      <c r="F781" s="68" t="s">
        <v>1260</v>
      </c>
      <c r="G781" s="18" t="s">
        <v>202</v>
      </c>
      <c r="H781" s="18"/>
      <c r="I781" s="18" t="s">
        <v>204</v>
      </c>
      <c r="J781" s="18" t="s">
        <v>197</v>
      </c>
      <c r="K781" s="18"/>
      <c r="L781" s="18"/>
      <c r="M781" s="18"/>
      <c r="N781" s="18" t="s">
        <v>236</v>
      </c>
      <c r="O781" s="13">
        <v>0.25</v>
      </c>
      <c r="P781" s="81">
        <v>45383</v>
      </c>
      <c r="Q781" s="74">
        <v>45626</v>
      </c>
      <c r="R781" s="56"/>
      <c r="S781" s="56"/>
      <c r="T781" s="56"/>
      <c r="U781" s="56"/>
      <c r="V781" s="56"/>
      <c r="W781" s="18" t="s">
        <v>168</v>
      </c>
      <c r="X781" s="18" t="s">
        <v>619</v>
      </c>
      <c r="Y781" s="18" t="s">
        <v>620</v>
      </c>
      <c r="Z781" s="18" t="s">
        <v>621</v>
      </c>
      <c r="AA781" s="109"/>
    </row>
    <row r="782" spans="1:27" s="55" customFormat="1" ht="120" hidden="1">
      <c r="A782" s="18">
        <v>310125</v>
      </c>
      <c r="B782" s="18" t="s">
        <v>11</v>
      </c>
      <c r="C782" s="67" t="s">
        <v>27</v>
      </c>
      <c r="D782" s="67" t="s">
        <v>28</v>
      </c>
      <c r="E782" s="18">
        <v>779</v>
      </c>
      <c r="F782" s="68" t="s">
        <v>1261</v>
      </c>
      <c r="G782" s="18" t="s">
        <v>202</v>
      </c>
      <c r="H782" s="18"/>
      <c r="I782" s="18" t="s">
        <v>204</v>
      </c>
      <c r="J782" s="18" t="s">
        <v>222</v>
      </c>
      <c r="K782" s="13">
        <v>0.1</v>
      </c>
      <c r="L782" s="25">
        <v>45181</v>
      </c>
      <c r="M782" s="18"/>
      <c r="N782" s="18" t="s">
        <v>197</v>
      </c>
      <c r="O782" s="13">
        <v>0</v>
      </c>
      <c r="P782" s="13" t="s">
        <v>109</v>
      </c>
      <c r="Q782" s="13" t="s">
        <v>109</v>
      </c>
      <c r="R782" s="56"/>
      <c r="S782" s="56"/>
      <c r="T782" s="56"/>
      <c r="U782" s="56"/>
      <c r="V782" s="56"/>
      <c r="W782" s="18" t="s">
        <v>168</v>
      </c>
      <c r="X782" s="18" t="s">
        <v>619</v>
      </c>
      <c r="Y782" s="18" t="s">
        <v>620</v>
      </c>
      <c r="Z782" s="18" t="s">
        <v>621</v>
      </c>
      <c r="AA782" s="109"/>
    </row>
    <row r="783" spans="1:27" s="55" customFormat="1" ht="409.5" hidden="1">
      <c r="A783" s="18">
        <v>310125</v>
      </c>
      <c r="B783" s="18" t="s">
        <v>11</v>
      </c>
      <c r="C783" s="67" t="s">
        <v>27</v>
      </c>
      <c r="D783" s="67" t="s">
        <v>28</v>
      </c>
      <c r="E783" s="18">
        <v>780</v>
      </c>
      <c r="F783" s="68" t="s">
        <v>1262</v>
      </c>
      <c r="G783" s="18" t="s">
        <v>202</v>
      </c>
      <c r="H783" s="18"/>
      <c r="I783" s="18" t="s">
        <v>204</v>
      </c>
      <c r="J783" s="18" t="s">
        <v>197</v>
      </c>
      <c r="K783" s="13"/>
      <c r="L783" s="18"/>
      <c r="M783" s="18"/>
      <c r="N783" s="18" t="s">
        <v>197</v>
      </c>
      <c r="O783" s="13">
        <v>0</v>
      </c>
      <c r="P783" s="13" t="s">
        <v>109</v>
      </c>
      <c r="Q783" s="13" t="s">
        <v>109</v>
      </c>
      <c r="R783" s="56"/>
      <c r="S783" s="56"/>
      <c r="T783" s="56"/>
      <c r="U783" s="56"/>
      <c r="V783" s="56"/>
      <c r="W783" s="18" t="s">
        <v>168</v>
      </c>
      <c r="X783" s="18" t="s">
        <v>619</v>
      </c>
      <c r="Y783" s="18" t="s">
        <v>620</v>
      </c>
      <c r="Z783" s="18" t="s">
        <v>621</v>
      </c>
      <c r="AA783" s="109" t="s">
        <v>1789</v>
      </c>
    </row>
    <row r="784" spans="1:27" s="55" customFormat="1" ht="120" hidden="1">
      <c r="A784" s="18">
        <v>310125</v>
      </c>
      <c r="B784" s="18" t="s">
        <v>11</v>
      </c>
      <c r="C784" s="67" t="s">
        <v>27</v>
      </c>
      <c r="D784" s="67" t="s">
        <v>28</v>
      </c>
      <c r="E784" s="18">
        <v>781</v>
      </c>
      <c r="F784" s="68" t="s">
        <v>1263</v>
      </c>
      <c r="G784" s="18" t="s">
        <v>202</v>
      </c>
      <c r="H784" s="18"/>
      <c r="I784" s="18" t="s">
        <v>204</v>
      </c>
      <c r="J784" s="18" t="s">
        <v>197</v>
      </c>
      <c r="K784" s="18"/>
      <c r="L784" s="18"/>
      <c r="M784" s="18"/>
      <c r="N784" s="18" t="s">
        <v>197</v>
      </c>
      <c r="O784" s="13">
        <v>0</v>
      </c>
      <c r="P784" s="13" t="s">
        <v>109</v>
      </c>
      <c r="Q784" s="13" t="s">
        <v>109</v>
      </c>
      <c r="R784" s="56"/>
      <c r="S784" s="56"/>
      <c r="T784" s="56"/>
      <c r="U784" s="56"/>
      <c r="V784" s="56"/>
      <c r="W784" s="18" t="s">
        <v>168</v>
      </c>
      <c r="X784" s="18" t="s">
        <v>619</v>
      </c>
      <c r="Y784" s="18" t="s">
        <v>620</v>
      </c>
      <c r="Z784" s="18" t="s">
        <v>621</v>
      </c>
      <c r="AA784" s="109"/>
    </row>
    <row r="785" spans="1:31" s="55" customFormat="1" ht="120" hidden="1">
      <c r="A785" s="18">
        <v>310125</v>
      </c>
      <c r="B785" s="18" t="s">
        <v>11</v>
      </c>
      <c r="C785" s="67" t="s">
        <v>27</v>
      </c>
      <c r="D785" s="67" t="s">
        <v>28</v>
      </c>
      <c r="E785" s="18">
        <v>782</v>
      </c>
      <c r="F785" s="68" t="s">
        <v>1264</v>
      </c>
      <c r="G785" s="18" t="s">
        <v>202</v>
      </c>
      <c r="H785" s="18"/>
      <c r="I785" s="18" t="s">
        <v>204</v>
      </c>
      <c r="J785" s="18" t="s">
        <v>197</v>
      </c>
      <c r="K785" s="18"/>
      <c r="L785" s="18"/>
      <c r="M785" s="18"/>
      <c r="N785" s="18" t="s">
        <v>236</v>
      </c>
      <c r="O785" s="3">
        <v>0.25</v>
      </c>
      <c r="P785" s="81">
        <v>45383</v>
      </c>
      <c r="Q785" s="74">
        <v>45626</v>
      </c>
      <c r="R785" s="56"/>
      <c r="S785" s="56"/>
      <c r="T785" s="56"/>
      <c r="U785" s="56"/>
      <c r="V785" s="56"/>
      <c r="W785" s="18" t="s">
        <v>168</v>
      </c>
      <c r="X785" s="18" t="s">
        <v>619</v>
      </c>
      <c r="Y785" s="18" t="s">
        <v>620</v>
      </c>
      <c r="Z785" s="18" t="s">
        <v>621</v>
      </c>
      <c r="AA785" s="112" t="s">
        <v>1791</v>
      </c>
    </row>
    <row r="786" spans="1:31" s="55" customFormat="1" ht="409.5" hidden="1">
      <c r="A786" s="18">
        <v>310125</v>
      </c>
      <c r="B786" s="18" t="s">
        <v>11</v>
      </c>
      <c r="C786" s="67" t="s">
        <v>27</v>
      </c>
      <c r="D786" s="67" t="s">
        <v>28</v>
      </c>
      <c r="E786" s="18">
        <v>783</v>
      </c>
      <c r="F786" s="68" t="s">
        <v>1265</v>
      </c>
      <c r="G786" s="18" t="s">
        <v>202</v>
      </c>
      <c r="H786" s="18"/>
      <c r="I786" s="18" t="s">
        <v>204</v>
      </c>
      <c r="J786" s="18" t="s">
        <v>197</v>
      </c>
      <c r="K786" s="18"/>
      <c r="L786" s="18"/>
      <c r="M786" s="18"/>
      <c r="N786" s="18" t="s">
        <v>197</v>
      </c>
      <c r="O786" s="13">
        <v>0</v>
      </c>
      <c r="P786" s="13" t="s">
        <v>109</v>
      </c>
      <c r="Q786" s="13" t="s">
        <v>109</v>
      </c>
      <c r="R786" s="56"/>
      <c r="S786" s="56"/>
      <c r="T786" s="56"/>
      <c r="U786" s="56"/>
      <c r="V786" s="56"/>
      <c r="W786" s="18" t="s">
        <v>168</v>
      </c>
      <c r="X786" s="18" t="s">
        <v>619</v>
      </c>
      <c r="Y786" s="18" t="s">
        <v>620</v>
      </c>
      <c r="Z786" s="18" t="s">
        <v>621</v>
      </c>
      <c r="AA786" s="112" t="s">
        <v>1789</v>
      </c>
    </row>
    <row r="787" spans="1:31" s="55" customFormat="1" ht="180" hidden="1">
      <c r="A787" s="18">
        <v>310125</v>
      </c>
      <c r="B787" s="18" t="s">
        <v>11</v>
      </c>
      <c r="C787" s="67" t="s">
        <v>27</v>
      </c>
      <c r="D787" s="67" t="s">
        <v>28</v>
      </c>
      <c r="E787" s="18">
        <v>784</v>
      </c>
      <c r="F787" s="68" t="s">
        <v>1266</v>
      </c>
      <c r="G787" s="18" t="s">
        <v>202</v>
      </c>
      <c r="H787" s="18"/>
      <c r="I787" s="18" t="s">
        <v>204</v>
      </c>
      <c r="J787" s="18" t="s">
        <v>222</v>
      </c>
      <c r="K787" s="13">
        <v>0.2</v>
      </c>
      <c r="L787" s="25">
        <v>44974</v>
      </c>
      <c r="M787" s="18"/>
      <c r="N787" s="18" t="s">
        <v>236</v>
      </c>
      <c r="O787" s="3">
        <v>0.25</v>
      </c>
      <c r="P787" s="81">
        <v>45383</v>
      </c>
      <c r="Q787" s="74">
        <v>45626</v>
      </c>
      <c r="R787" s="56"/>
      <c r="S787" s="56"/>
      <c r="T787" s="56"/>
      <c r="U787" s="56"/>
      <c r="V787" s="56"/>
      <c r="W787" s="18" t="s">
        <v>168</v>
      </c>
      <c r="X787" s="18" t="s">
        <v>619</v>
      </c>
      <c r="Y787" s="18" t="s">
        <v>620</v>
      </c>
      <c r="Z787" s="18" t="s">
        <v>621</v>
      </c>
      <c r="AA787" s="123" t="s">
        <v>1830</v>
      </c>
    </row>
    <row r="788" spans="1:31" s="55" customFormat="1" ht="120" hidden="1">
      <c r="A788" s="18">
        <v>203034</v>
      </c>
      <c r="B788" s="18" t="s">
        <v>11</v>
      </c>
      <c r="C788" s="67" t="s">
        <v>83</v>
      </c>
      <c r="D788" s="68" t="s">
        <v>84</v>
      </c>
      <c r="E788" s="18">
        <v>785</v>
      </c>
      <c r="F788" s="68" t="s">
        <v>618</v>
      </c>
      <c r="G788" s="18" t="s">
        <v>202</v>
      </c>
      <c r="H788" s="18"/>
      <c r="I788" s="18" t="s">
        <v>204</v>
      </c>
      <c r="J788" s="18" t="s">
        <v>222</v>
      </c>
      <c r="K788" s="13">
        <v>0.2</v>
      </c>
      <c r="L788" s="25">
        <v>45181</v>
      </c>
      <c r="M788" s="18"/>
      <c r="N788" s="18" t="s">
        <v>236</v>
      </c>
      <c r="O788" s="3">
        <v>0.25</v>
      </c>
      <c r="P788" s="81">
        <v>45383</v>
      </c>
      <c r="Q788" s="74">
        <v>45626</v>
      </c>
      <c r="R788" s="56"/>
      <c r="S788" s="56"/>
      <c r="T788" s="56"/>
      <c r="U788" s="56"/>
      <c r="V788" s="56"/>
      <c r="W788" s="18" t="s">
        <v>168</v>
      </c>
      <c r="X788" s="18" t="s">
        <v>619</v>
      </c>
      <c r="Y788" s="18" t="s">
        <v>620</v>
      </c>
      <c r="Z788" s="18" t="s">
        <v>621</v>
      </c>
      <c r="AA788" s="112"/>
    </row>
    <row r="789" spans="1:31" s="55" customFormat="1" ht="120" hidden="1">
      <c r="A789" s="18">
        <v>310125</v>
      </c>
      <c r="B789" s="18" t="s">
        <v>11</v>
      </c>
      <c r="C789" s="67" t="s">
        <v>27</v>
      </c>
      <c r="D789" s="67" t="s">
        <v>28</v>
      </c>
      <c r="E789" s="18">
        <v>786</v>
      </c>
      <c r="F789" s="68" t="s">
        <v>1267</v>
      </c>
      <c r="G789" s="18" t="s">
        <v>202</v>
      </c>
      <c r="H789" s="18"/>
      <c r="I789" s="18" t="s">
        <v>204</v>
      </c>
      <c r="J789" s="18" t="s">
        <v>197</v>
      </c>
      <c r="K789" s="18"/>
      <c r="L789" s="18"/>
      <c r="M789" s="18"/>
      <c r="N789" s="18" t="s">
        <v>236</v>
      </c>
      <c r="O789" s="3">
        <v>0.25</v>
      </c>
      <c r="P789" s="81">
        <v>45383</v>
      </c>
      <c r="Q789" s="74">
        <v>45626</v>
      </c>
      <c r="R789" s="56"/>
      <c r="S789" s="56"/>
      <c r="T789" s="56"/>
      <c r="U789" s="56"/>
      <c r="V789" s="56"/>
      <c r="W789" s="18" t="s">
        <v>168</v>
      </c>
      <c r="X789" s="18" t="s">
        <v>619</v>
      </c>
      <c r="Y789" s="18" t="s">
        <v>620</v>
      </c>
      <c r="Z789" s="18" t="s">
        <v>621</v>
      </c>
      <c r="AA789" s="111"/>
    </row>
    <row r="790" spans="1:31" s="55" customFormat="1" ht="30" hidden="1">
      <c r="A790" s="18">
        <v>310125</v>
      </c>
      <c r="B790" s="18" t="s">
        <v>1269</v>
      </c>
      <c r="C790" s="67" t="s">
        <v>27</v>
      </c>
      <c r="D790" s="67" t="s">
        <v>28</v>
      </c>
      <c r="E790" s="18">
        <v>787</v>
      </c>
      <c r="F790" s="68" t="s">
        <v>1270</v>
      </c>
      <c r="G790" s="18" t="s">
        <v>202</v>
      </c>
      <c r="H790" s="18"/>
      <c r="I790" s="18" t="s">
        <v>204</v>
      </c>
      <c r="J790" s="18" t="s">
        <v>222</v>
      </c>
      <c r="K790" s="13">
        <v>0.2</v>
      </c>
      <c r="L790" s="25">
        <v>45181</v>
      </c>
      <c r="M790" s="18"/>
      <c r="N790" s="18" t="s">
        <v>197</v>
      </c>
      <c r="O790" s="13">
        <v>0</v>
      </c>
      <c r="P790" s="13" t="s">
        <v>109</v>
      </c>
      <c r="Q790" s="13" t="s">
        <v>109</v>
      </c>
      <c r="R790" s="56"/>
      <c r="S790" s="56"/>
      <c r="T790" s="56"/>
      <c r="U790" s="56"/>
      <c r="V790" s="56"/>
      <c r="W790" s="18" t="s">
        <v>6</v>
      </c>
      <c r="X790" s="18">
        <v>0</v>
      </c>
      <c r="Y790" s="18">
        <v>0</v>
      </c>
      <c r="Z790" s="18" t="s">
        <v>5</v>
      </c>
      <c r="AA790" s="112"/>
    </row>
    <row r="791" spans="1:31" s="55" customFormat="1" ht="225" hidden="1">
      <c r="A791" s="18">
        <v>310125</v>
      </c>
      <c r="B791" s="18" t="s">
        <v>205</v>
      </c>
      <c r="C791" s="67" t="s">
        <v>27</v>
      </c>
      <c r="D791" s="67" t="s">
        <v>28</v>
      </c>
      <c r="E791" s="18">
        <v>788</v>
      </c>
      <c r="F791" s="68" t="s">
        <v>1251</v>
      </c>
      <c r="G791" s="18" t="s">
        <v>194</v>
      </c>
      <c r="H791" s="18" t="s">
        <v>1252</v>
      </c>
      <c r="I791" s="18" t="s">
        <v>204</v>
      </c>
      <c r="J791" s="18" t="s">
        <v>208</v>
      </c>
      <c r="K791" s="13" t="s">
        <v>109</v>
      </c>
      <c r="L791" s="13" t="s">
        <v>109</v>
      </c>
      <c r="M791" s="13" t="s">
        <v>109</v>
      </c>
      <c r="N791" s="18"/>
      <c r="O791" s="13"/>
      <c r="P791" s="13"/>
      <c r="Q791" s="21"/>
      <c r="R791" s="56"/>
      <c r="S791" s="56"/>
      <c r="T791" s="56"/>
      <c r="U791" s="56"/>
      <c r="V791" s="56"/>
      <c r="W791" s="18" t="s">
        <v>168</v>
      </c>
      <c r="X791" s="18" t="s">
        <v>209</v>
      </c>
      <c r="Y791" s="18" t="s">
        <v>506</v>
      </c>
      <c r="Z791" s="18" t="s">
        <v>1196</v>
      </c>
      <c r="AA791" s="123" t="s">
        <v>1831</v>
      </c>
    </row>
    <row r="792" spans="1:31" s="55" customFormat="1" ht="60" hidden="1">
      <c r="A792" s="77" t="e">
        <v>#N/A</v>
      </c>
      <c r="B792" s="18" t="s">
        <v>1590</v>
      </c>
      <c r="C792" s="18" t="s">
        <v>109</v>
      </c>
      <c r="D792" s="18" t="s">
        <v>109</v>
      </c>
      <c r="E792" s="18">
        <v>789</v>
      </c>
      <c r="F792" s="68" t="s">
        <v>1591</v>
      </c>
      <c r="G792" s="18" t="s">
        <v>194</v>
      </c>
      <c r="H792" s="18" t="s">
        <v>1592</v>
      </c>
      <c r="I792" s="18" t="s">
        <v>204</v>
      </c>
      <c r="J792" s="23" t="s">
        <v>236</v>
      </c>
      <c r="K792" s="24"/>
      <c r="L792" s="23"/>
      <c r="M792" s="23"/>
      <c r="N792" s="23"/>
      <c r="O792" s="13"/>
      <c r="P792" s="23"/>
      <c r="Q792" s="21"/>
      <c r="R792" s="56"/>
      <c r="S792" s="56"/>
      <c r="T792" s="56"/>
      <c r="U792" s="56"/>
      <c r="V792" s="56"/>
      <c r="W792" s="23" t="s">
        <v>6</v>
      </c>
      <c r="X792" s="18">
        <v>0</v>
      </c>
      <c r="Y792" s="18">
        <v>0</v>
      </c>
      <c r="Z792" s="18" t="s">
        <v>5</v>
      </c>
      <c r="AA792" s="112"/>
    </row>
    <row r="793" spans="1:31" s="55" customFormat="1" ht="90" hidden="1">
      <c r="A793" s="77" t="e">
        <v>#N/A</v>
      </c>
      <c r="B793" s="18" t="s">
        <v>144</v>
      </c>
      <c r="C793" s="18" t="s">
        <v>109</v>
      </c>
      <c r="D793" s="18" t="s">
        <v>109</v>
      </c>
      <c r="E793" s="18">
        <v>790</v>
      </c>
      <c r="F793" s="68" t="s">
        <v>1603</v>
      </c>
      <c r="G793" s="18" t="s">
        <v>194</v>
      </c>
      <c r="H793" s="18" t="s">
        <v>1604</v>
      </c>
      <c r="I793" s="18" t="s">
        <v>196</v>
      </c>
      <c r="J793" s="18" t="s">
        <v>236</v>
      </c>
      <c r="K793" s="13">
        <v>1</v>
      </c>
      <c r="L793" s="25">
        <v>44841</v>
      </c>
      <c r="M793" s="25">
        <v>46934</v>
      </c>
      <c r="N793" s="18" t="s">
        <v>236</v>
      </c>
      <c r="O793" s="13">
        <v>1</v>
      </c>
      <c r="P793" s="16">
        <v>44568</v>
      </c>
      <c r="Q793" s="74">
        <v>46934</v>
      </c>
      <c r="R793" s="56"/>
      <c r="S793" s="56"/>
      <c r="T793" s="56"/>
      <c r="U793" s="56"/>
      <c r="V793" s="56"/>
      <c r="W793" s="18" t="s">
        <v>6</v>
      </c>
      <c r="X793" s="18">
        <v>0</v>
      </c>
      <c r="Y793" s="18">
        <v>0</v>
      </c>
      <c r="Z793" s="18" t="s">
        <v>5</v>
      </c>
      <c r="AA793" s="123" t="s">
        <v>1832</v>
      </c>
    </row>
    <row r="794" spans="1:31" s="55" customFormat="1" ht="60" hidden="1">
      <c r="A794" s="77" t="e">
        <v>#N/A</v>
      </c>
      <c r="B794" s="18" t="s">
        <v>64</v>
      </c>
      <c r="C794" s="18" t="s">
        <v>109</v>
      </c>
      <c r="D794" s="18" t="s">
        <v>109</v>
      </c>
      <c r="E794" s="18">
        <v>791</v>
      </c>
      <c r="F794" s="68" t="s">
        <v>1593</v>
      </c>
      <c r="G794" s="18" t="s">
        <v>194</v>
      </c>
      <c r="H794" s="18"/>
      <c r="I794" s="18" t="s">
        <v>204</v>
      </c>
      <c r="J794" s="19" t="s">
        <v>236</v>
      </c>
      <c r="K794" s="19"/>
      <c r="L794" s="19"/>
      <c r="M794" s="19"/>
      <c r="N794" s="18" t="s">
        <v>197</v>
      </c>
      <c r="O794" s="13">
        <v>0</v>
      </c>
      <c r="P794" s="13" t="s">
        <v>109</v>
      </c>
      <c r="Q794" s="13" t="s">
        <v>109</v>
      </c>
      <c r="R794" s="56"/>
      <c r="S794" s="56"/>
      <c r="T794" s="56"/>
      <c r="U794" s="56"/>
      <c r="V794" s="56"/>
      <c r="W794" s="23" t="s">
        <v>168</v>
      </c>
      <c r="X794" s="18" t="s">
        <v>209</v>
      </c>
      <c r="Y794" s="18" t="s">
        <v>506</v>
      </c>
      <c r="Z794" s="18" t="s">
        <v>1594</v>
      </c>
      <c r="AA794" s="110"/>
    </row>
    <row r="795" spans="1:31" s="55" customFormat="1" ht="240" hidden="1">
      <c r="A795" s="77" t="e">
        <v>#N/A</v>
      </c>
      <c r="B795" s="18" t="s">
        <v>144</v>
      </c>
      <c r="C795" s="18" t="s">
        <v>109</v>
      </c>
      <c r="D795" s="18" t="s">
        <v>109</v>
      </c>
      <c r="E795" s="18">
        <v>792</v>
      </c>
      <c r="F795" s="68" t="s">
        <v>1605</v>
      </c>
      <c r="G795" s="18" t="s">
        <v>194</v>
      </c>
      <c r="H795" s="18" t="s">
        <v>1606</v>
      </c>
      <c r="I795" s="18" t="s">
        <v>204</v>
      </c>
      <c r="J795" s="18" t="s">
        <v>219</v>
      </c>
      <c r="K795" s="13">
        <v>0.02</v>
      </c>
      <c r="L795" s="25">
        <v>45292</v>
      </c>
      <c r="M795" s="25">
        <v>46934</v>
      </c>
      <c r="N795" s="18" t="s">
        <v>222</v>
      </c>
      <c r="O795" s="3">
        <v>0.05</v>
      </c>
      <c r="P795" s="16">
        <v>45292</v>
      </c>
      <c r="Q795" s="74">
        <v>46934</v>
      </c>
      <c r="R795" s="56"/>
      <c r="S795" s="56"/>
      <c r="T795" s="56"/>
      <c r="U795" s="56"/>
      <c r="V795" s="56"/>
      <c r="W795" s="18" t="s">
        <v>168</v>
      </c>
      <c r="X795" s="18" t="s">
        <v>209</v>
      </c>
      <c r="Y795" s="18" t="s">
        <v>210</v>
      </c>
      <c r="Z795" s="18" t="s">
        <v>1190</v>
      </c>
      <c r="AA795" s="110" t="s">
        <v>1792</v>
      </c>
    </row>
    <row r="796" spans="1:31" s="55" customFormat="1" ht="120" hidden="1">
      <c r="A796" s="77" t="e">
        <v>#N/A</v>
      </c>
      <c r="B796" s="18" t="s">
        <v>153</v>
      </c>
      <c r="C796" s="18" t="s">
        <v>109</v>
      </c>
      <c r="D796" s="18" t="s">
        <v>109</v>
      </c>
      <c r="E796" s="18">
        <v>793</v>
      </c>
      <c r="F796" s="68" t="s">
        <v>1597</v>
      </c>
      <c r="G796" s="18" t="s">
        <v>194</v>
      </c>
      <c r="H796" s="18"/>
      <c r="I796" s="18" t="s">
        <v>196</v>
      </c>
      <c r="J796" s="18" t="s">
        <v>236</v>
      </c>
      <c r="K796" s="24"/>
      <c r="L796" s="23"/>
      <c r="M796" s="23"/>
      <c r="N796" s="18" t="s">
        <v>236</v>
      </c>
      <c r="O796" s="105">
        <v>0.05</v>
      </c>
      <c r="P796" s="90">
        <v>45444</v>
      </c>
      <c r="Q796" s="90" t="s">
        <v>1822</v>
      </c>
      <c r="R796" s="56"/>
      <c r="S796" s="56"/>
      <c r="T796" s="56"/>
      <c r="U796" s="56"/>
      <c r="V796" s="56"/>
      <c r="W796" s="23" t="s">
        <v>168</v>
      </c>
      <c r="X796" s="18" t="s">
        <v>619</v>
      </c>
      <c r="Y796" s="18" t="s">
        <v>620</v>
      </c>
      <c r="Z796" s="18" t="s">
        <v>5</v>
      </c>
      <c r="AA796" s="112" t="s">
        <v>1793</v>
      </c>
      <c r="AB796" s="14"/>
    </row>
    <row r="797" spans="1:31" s="55" customFormat="1" ht="90" hidden="1">
      <c r="A797" s="18">
        <v>310093</v>
      </c>
      <c r="B797" s="18" t="s">
        <v>144</v>
      </c>
      <c r="C797" s="67" t="s">
        <v>131</v>
      </c>
      <c r="D797" s="67" t="s">
        <v>152</v>
      </c>
      <c r="E797" s="18">
        <v>794</v>
      </c>
      <c r="F797" s="68" t="s">
        <v>1189</v>
      </c>
      <c r="G797" s="18" t="s">
        <v>194</v>
      </c>
      <c r="H797" s="18"/>
      <c r="I797" s="18" t="s">
        <v>204</v>
      </c>
      <c r="J797" s="18" t="s">
        <v>219</v>
      </c>
      <c r="K797" s="13">
        <v>0.02</v>
      </c>
      <c r="L797" s="25">
        <v>45292</v>
      </c>
      <c r="M797" s="25">
        <v>46934</v>
      </c>
      <c r="N797" s="18" t="s">
        <v>222</v>
      </c>
      <c r="O797" s="13">
        <v>0.1</v>
      </c>
      <c r="P797" s="16">
        <v>45292</v>
      </c>
      <c r="Q797" s="74">
        <v>46934</v>
      </c>
      <c r="R797" s="56"/>
      <c r="S797" s="56"/>
      <c r="T797" s="56"/>
      <c r="U797" s="56"/>
      <c r="V797" s="56"/>
      <c r="W797" s="18" t="s">
        <v>168</v>
      </c>
      <c r="X797" s="18" t="s">
        <v>209</v>
      </c>
      <c r="Y797" s="18" t="s">
        <v>210</v>
      </c>
      <c r="Z797" s="18" t="s">
        <v>1190</v>
      </c>
      <c r="AA797" s="110"/>
      <c r="AB797" s="14"/>
    </row>
    <row r="798" spans="1:31" s="55" customFormat="1" ht="255" hidden="1">
      <c r="A798" s="77" t="e">
        <v>#N/A</v>
      </c>
      <c r="B798" s="18" t="s">
        <v>144</v>
      </c>
      <c r="C798" s="18" t="s">
        <v>109</v>
      </c>
      <c r="D798" s="18" t="s">
        <v>109</v>
      </c>
      <c r="E798" s="18">
        <v>795</v>
      </c>
      <c r="F798" s="68" t="s">
        <v>1607</v>
      </c>
      <c r="G798" s="18" t="s">
        <v>194</v>
      </c>
      <c r="H798" s="18" t="s">
        <v>1608</v>
      </c>
      <c r="I798" s="18" t="s">
        <v>204</v>
      </c>
      <c r="J798" s="18" t="s">
        <v>236</v>
      </c>
      <c r="K798" s="13"/>
      <c r="L798" s="25">
        <v>45163</v>
      </c>
      <c r="M798" s="25"/>
      <c r="N798" s="18" t="s">
        <v>639</v>
      </c>
      <c r="O798" s="3">
        <v>1</v>
      </c>
      <c r="P798" s="81">
        <v>45442</v>
      </c>
      <c r="Q798" s="74">
        <v>45615</v>
      </c>
      <c r="R798" s="56"/>
      <c r="S798" s="56"/>
      <c r="T798" s="56"/>
      <c r="U798" s="56"/>
      <c r="V798" s="56"/>
      <c r="W798" s="18" t="s">
        <v>168</v>
      </c>
      <c r="X798" s="18" t="s">
        <v>1201</v>
      </c>
      <c r="Y798" s="18" t="s">
        <v>1236</v>
      </c>
      <c r="Z798" s="18" t="s">
        <v>1609</v>
      </c>
      <c r="AA798" s="110" t="s">
        <v>1794</v>
      </c>
      <c r="AB798" s="14"/>
    </row>
    <row r="799" spans="1:31" s="55" customFormat="1" ht="409.5" hidden="1">
      <c r="A799" s="18">
        <v>310119</v>
      </c>
      <c r="B799" s="18" t="s">
        <v>153</v>
      </c>
      <c r="C799" s="67" t="s">
        <v>147</v>
      </c>
      <c r="D799" s="67" t="s">
        <v>148</v>
      </c>
      <c r="E799" s="18">
        <v>796</v>
      </c>
      <c r="F799" s="68" t="s">
        <v>1241</v>
      </c>
      <c r="G799" s="18" t="s">
        <v>194</v>
      </c>
      <c r="H799" s="18" t="s">
        <v>1242</v>
      </c>
      <c r="I799" s="18" t="s">
        <v>204</v>
      </c>
      <c r="J799" s="18" t="s">
        <v>236</v>
      </c>
      <c r="K799" s="24"/>
      <c r="L799" s="23"/>
      <c r="M799" s="23"/>
      <c r="N799" s="18" t="s">
        <v>236</v>
      </c>
      <c r="O799" s="105">
        <v>0.05</v>
      </c>
      <c r="P799" s="90">
        <v>45444</v>
      </c>
      <c r="Q799" s="90" t="s">
        <v>1823</v>
      </c>
      <c r="R799" s="56"/>
      <c r="S799" s="56"/>
      <c r="T799" s="56"/>
      <c r="U799" s="56"/>
      <c r="V799" s="56"/>
      <c r="W799" s="23" t="s">
        <v>168</v>
      </c>
      <c r="X799" s="18" t="s">
        <v>619</v>
      </c>
      <c r="Y799" s="18" t="s">
        <v>620</v>
      </c>
      <c r="Z799" s="18" t="s">
        <v>5</v>
      </c>
      <c r="AA799" s="110" t="s">
        <v>1795</v>
      </c>
      <c r="AB799" s="14"/>
    </row>
    <row r="800" spans="1:31" s="14" customFormat="1" ht="105" hidden="1">
      <c r="A800" s="18">
        <v>310093</v>
      </c>
      <c r="B800" s="18" t="s">
        <v>144</v>
      </c>
      <c r="C800" s="67" t="s">
        <v>131</v>
      </c>
      <c r="D800" s="67" t="s">
        <v>152</v>
      </c>
      <c r="E800" s="18">
        <v>797</v>
      </c>
      <c r="F800" s="68" t="s">
        <v>1191</v>
      </c>
      <c r="G800" s="18" t="s">
        <v>202</v>
      </c>
      <c r="H800" s="18" t="s">
        <v>1192</v>
      </c>
      <c r="I800" s="18" t="s">
        <v>196</v>
      </c>
      <c r="J800" s="18" t="s">
        <v>197</v>
      </c>
      <c r="K800" s="13">
        <v>0</v>
      </c>
      <c r="L800" s="18"/>
      <c r="M800" s="18"/>
      <c r="N800" s="18" t="s">
        <v>584</v>
      </c>
      <c r="O800" s="3">
        <v>0.9</v>
      </c>
      <c r="P800" s="81">
        <v>45474</v>
      </c>
      <c r="Q800" s="74">
        <v>45716</v>
      </c>
      <c r="R800" s="56"/>
      <c r="S800" s="56"/>
      <c r="T800" s="56"/>
      <c r="U800" s="56"/>
      <c r="V800" s="56"/>
      <c r="W800" s="18" t="s">
        <v>168</v>
      </c>
      <c r="X800" s="18" t="s">
        <v>209</v>
      </c>
      <c r="Y800" s="18" t="s">
        <v>210</v>
      </c>
      <c r="Z800" s="18" t="s">
        <v>1193</v>
      </c>
      <c r="AA800" s="110"/>
      <c r="AC800" s="55"/>
      <c r="AD800" s="55"/>
      <c r="AE800" s="55"/>
    </row>
    <row r="801" spans="1:31" s="14" customFormat="1" ht="120" hidden="1">
      <c r="A801" s="18">
        <v>310093</v>
      </c>
      <c r="B801" s="18" t="s">
        <v>234</v>
      </c>
      <c r="C801" s="67" t="s">
        <v>131</v>
      </c>
      <c r="D801" s="67" t="s">
        <v>152</v>
      </c>
      <c r="E801" s="18">
        <v>798</v>
      </c>
      <c r="F801" s="68" t="s">
        <v>235</v>
      </c>
      <c r="G801" s="18" t="s">
        <v>202</v>
      </c>
      <c r="H801" s="18"/>
      <c r="I801" s="18" t="s">
        <v>196</v>
      </c>
      <c r="J801" s="18" t="s">
        <v>236</v>
      </c>
      <c r="K801" s="13">
        <v>0.3</v>
      </c>
      <c r="L801" s="18"/>
      <c r="M801" s="18"/>
      <c r="N801" s="18" t="s">
        <v>505</v>
      </c>
      <c r="O801" s="3">
        <v>1</v>
      </c>
      <c r="P801" s="106"/>
      <c r="Q801" s="74">
        <v>45657</v>
      </c>
      <c r="R801" s="56"/>
      <c r="S801" s="56"/>
      <c r="T801" s="56"/>
      <c r="U801" s="56"/>
      <c r="V801" s="56"/>
      <c r="W801" s="18" t="s">
        <v>168</v>
      </c>
      <c r="X801" s="18" t="s">
        <v>209</v>
      </c>
      <c r="Y801" s="18" t="s">
        <v>237</v>
      </c>
      <c r="Z801" s="18" t="s">
        <v>238</v>
      </c>
      <c r="AA801" s="110"/>
      <c r="AC801" s="55"/>
      <c r="AD801" s="55"/>
      <c r="AE801" s="55"/>
    </row>
    <row r="802" spans="1:31" s="14" customFormat="1" ht="90" hidden="1">
      <c r="A802" s="77" t="e">
        <v>#N/A</v>
      </c>
      <c r="B802" s="18" t="s">
        <v>112</v>
      </c>
      <c r="C802" s="18" t="s">
        <v>109</v>
      </c>
      <c r="D802" s="18" t="s">
        <v>109</v>
      </c>
      <c r="E802" s="18">
        <v>799</v>
      </c>
      <c r="F802" s="68" t="s">
        <v>1619</v>
      </c>
      <c r="G802" s="18" t="s">
        <v>202</v>
      </c>
      <c r="H802" s="18"/>
      <c r="I802" s="18" t="s">
        <v>204</v>
      </c>
      <c r="J802" s="19" t="s">
        <v>236</v>
      </c>
      <c r="K802" s="22">
        <v>0.28000000000000003</v>
      </c>
      <c r="L802" s="19">
        <v>2020</v>
      </c>
      <c r="M802" s="19">
        <v>2028</v>
      </c>
      <c r="N802" s="19"/>
      <c r="O802" s="78"/>
      <c r="P802" s="21"/>
      <c r="Q802" s="21"/>
      <c r="R802" s="56"/>
      <c r="S802" s="56"/>
      <c r="T802" s="56"/>
      <c r="U802" s="56"/>
      <c r="V802" s="56"/>
      <c r="W802" s="18" t="s">
        <v>168</v>
      </c>
      <c r="X802" s="18" t="s">
        <v>209</v>
      </c>
      <c r="Y802" s="18" t="s">
        <v>506</v>
      </c>
      <c r="Z802" s="18" t="s">
        <v>573</v>
      </c>
      <c r="AA802" s="110"/>
      <c r="AC802" s="55"/>
      <c r="AD802" s="55"/>
      <c r="AE802" s="55"/>
    </row>
    <row r="803" spans="1:31" s="14" customFormat="1" ht="105" hidden="1">
      <c r="A803" s="18">
        <v>313045</v>
      </c>
      <c r="B803" s="18" t="s">
        <v>153</v>
      </c>
      <c r="C803" s="67" t="s">
        <v>141</v>
      </c>
      <c r="D803" s="67" t="s">
        <v>1513</v>
      </c>
      <c r="E803" s="18">
        <v>800</v>
      </c>
      <c r="F803" s="68" t="s">
        <v>1514</v>
      </c>
      <c r="G803" s="18" t="s">
        <v>194</v>
      </c>
      <c r="H803" s="18"/>
      <c r="I803" s="18" t="s">
        <v>271</v>
      </c>
      <c r="J803" s="23" t="s">
        <v>197</v>
      </c>
      <c r="K803" s="24"/>
      <c r="L803" s="23"/>
      <c r="M803" s="23"/>
      <c r="N803" s="23" t="s">
        <v>236</v>
      </c>
      <c r="O803" s="105">
        <v>0.4</v>
      </c>
      <c r="P803" s="90">
        <v>45505</v>
      </c>
      <c r="Q803" s="74" t="s">
        <v>1824</v>
      </c>
      <c r="R803" s="56"/>
      <c r="S803" s="56"/>
      <c r="T803" s="56"/>
      <c r="U803" s="56"/>
      <c r="V803" s="56"/>
      <c r="W803" s="23" t="s">
        <v>168</v>
      </c>
      <c r="X803" s="18" t="s">
        <v>619</v>
      </c>
      <c r="Y803" s="18" t="s">
        <v>624</v>
      </c>
      <c r="Z803" s="18" t="s">
        <v>1515</v>
      </c>
      <c r="AA803" s="110"/>
      <c r="AC803" s="55"/>
      <c r="AD803" s="55"/>
      <c r="AE803" s="55"/>
    </row>
    <row r="804" spans="1:31" s="14" customFormat="1" ht="60" hidden="1">
      <c r="A804" s="18">
        <v>203022</v>
      </c>
      <c r="B804" s="18" t="s">
        <v>153</v>
      </c>
      <c r="C804" s="67" t="s">
        <v>81</v>
      </c>
      <c r="D804" s="67" t="s">
        <v>82</v>
      </c>
      <c r="E804" s="18">
        <v>801</v>
      </c>
      <c r="F804" s="68" t="s">
        <v>597</v>
      </c>
      <c r="G804" s="18" t="s">
        <v>194</v>
      </c>
      <c r="H804" s="18"/>
      <c r="I804" s="18" t="s">
        <v>204</v>
      </c>
      <c r="J804" s="23" t="s">
        <v>197</v>
      </c>
      <c r="K804" s="24">
        <v>0</v>
      </c>
      <c r="L804" s="23"/>
      <c r="M804" s="23"/>
      <c r="N804" s="18" t="s">
        <v>197</v>
      </c>
      <c r="O804" s="13">
        <v>0</v>
      </c>
      <c r="P804" s="13" t="s">
        <v>109</v>
      </c>
      <c r="Q804" s="13" t="s">
        <v>109</v>
      </c>
      <c r="R804" s="56"/>
      <c r="S804" s="56"/>
      <c r="T804" s="56"/>
      <c r="U804" s="56"/>
      <c r="V804" s="56"/>
      <c r="W804" s="23" t="s">
        <v>6</v>
      </c>
      <c r="X804" s="18">
        <v>0</v>
      </c>
      <c r="Y804" s="18">
        <v>0</v>
      </c>
      <c r="Z804" s="18" t="s">
        <v>5</v>
      </c>
      <c r="AA804" s="112" t="s">
        <v>1796</v>
      </c>
      <c r="AC804" s="55"/>
      <c r="AD804" s="55"/>
      <c r="AE804" s="55"/>
    </row>
    <row r="805" spans="1:31" s="14" customFormat="1" ht="60" hidden="1">
      <c r="A805" s="18">
        <v>203022</v>
      </c>
      <c r="B805" s="18" t="s">
        <v>594</v>
      </c>
      <c r="C805" s="67" t="s">
        <v>81</v>
      </c>
      <c r="D805" s="67" t="s">
        <v>82</v>
      </c>
      <c r="E805" s="18">
        <v>802</v>
      </c>
      <c r="F805" s="68" t="s">
        <v>595</v>
      </c>
      <c r="G805" s="18" t="s">
        <v>202</v>
      </c>
      <c r="H805" s="18"/>
      <c r="I805" s="18" t="s">
        <v>204</v>
      </c>
      <c r="J805" s="18" t="s">
        <v>197</v>
      </c>
      <c r="K805" s="47">
        <v>0</v>
      </c>
      <c r="L805" s="18"/>
      <c r="M805" s="18"/>
      <c r="N805" s="18"/>
      <c r="O805" s="13"/>
      <c r="P805" s="18"/>
      <c r="Q805" s="21"/>
      <c r="R805" s="56"/>
      <c r="S805" s="56"/>
      <c r="T805" s="56"/>
      <c r="U805" s="56"/>
      <c r="V805" s="56"/>
      <c r="W805" s="18" t="s">
        <v>6</v>
      </c>
      <c r="X805" s="18">
        <v>0</v>
      </c>
      <c r="Y805" s="18">
        <v>0</v>
      </c>
      <c r="Z805" s="18" t="s">
        <v>5</v>
      </c>
      <c r="AA805" s="110" t="s">
        <v>1797</v>
      </c>
      <c r="AC805" s="55"/>
      <c r="AD805" s="55"/>
      <c r="AE805" s="55"/>
    </row>
    <row r="806" spans="1:31" s="14" customFormat="1" ht="240" hidden="1">
      <c r="A806" s="18">
        <v>203022</v>
      </c>
      <c r="B806" s="18" t="s">
        <v>19</v>
      </c>
      <c r="C806" s="67" t="s">
        <v>81</v>
      </c>
      <c r="D806" s="67" t="s">
        <v>82</v>
      </c>
      <c r="E806" s="18">
        <v>803</v>
      </c>
      <c r="F806" s="68" t="s">
        <v>596</v>
      </c>
      <c r="G806" s="18" t="s">
        <v>194</v>
      </c>
      <c r="H806" s="18"/>
      <c r="I806" s="18" t="s">
        <v>204</v>
      </c>
      <c r="J806" s="18" t="s">
        <v>197</v>
      </c>
      <c r="K806" s="13">
        <v>0</v>
      </c>
      <c r="L806" s="18"/>
      <c r="M806" s="18"/>
      <c r="N806" s="18" t="s">
        <v>197</v>
      </c>
      <c r="O806" s="13">
        <v>0</v>
      </c>
      <c r="P806" s="13" t="s">
        <v>109</v>
      </c>
      <c r="Q806" s="13" t="s">
        <v>109</v>
      </c>
      <c r="R806" s="56"/>
      <c r="S806" s="56"/>
      <c r="T806" s="56"/>
      <c r="U806" s="56"/>
      <c r="V806" s="56"/>
      <c r="W806" s="18" t="s">
        <v>6</v>
      </c>
      <c r="X806" s="18">
        <v>0</v>
      </c>
      <c r="Y806" s="18">
        <v>0</v>
      </c>
      <c r="Z806" s="18" t="s">
        <v>5</v>
      </c>
      <c r="AA806" s="110" t="s">
        <v>1798</v>
      </c>
      <c r="AC806" s="55"/>
      <c r="AD806" s="55"/>
      <c r="AE806" s="55"/>
    </row>
    <row r="807" spans="1:31" s="14" customFormat="1" ht="150" hidden="1">
      <c r="A807" s="18">
        <v>304026</v>
      </c>
      <c r="B807" s="18" t="s">
        <v>19</v>
      </c>
      <c r="C807" s="67" t="s">
        <v>21</v>
      </c>
      <c r="D807" s="67" t="s">
        <v>22</v>
      </c>
      <c r="E807" s="18">
        <v>804</v>
      </c>
      <c r="F807" s="68" t="s">
        <v>1161</v>
      </c>
      <c r="G807" s="18" t="s">
        <v>202</v>
      </c>
      <c r="H807" s="18" t="s">
        <v>1162</v>
      </c>
      <c r="I807" s="18" t="s">
        <v>196</v>
      </c>
      <c r="J807" s="23" t="s">
        <v>197</v>
      </c>
      <c r="K807" s="24">
        <v>0</v>
      </c>
      <c r="L807" s="23"/>
      <c r="M807" s="23"/>
      <c r="N807" s="18" t="s">
        <v>197</v>
      </c>
      <c r="O807" s="13">
        <v>0</v>
      </c>
      <c r="P807" s="13" t="s">
        <v>109</v>
      </c>
      <c r="Q807" s="13" t="s">
        <v>109</v>
      </c>
      <c r="R807" s="56"/>
      <c r="S807" s="56"/>
      <c r="T807" s="56"/>
      <c r="U807" s="56"/>
      <c r="V807" s="56"/>
      <c r="W807" s="23" t="s">
        <v>6</v>
      </c>
      <c r="X807" s="18">
        <v>0</v>
      </c>
      <c r="Y807" s="18">
        <v>0</v>
      </c>
      <c r="Z807" s="18" t="s">
        <v>5</v>
      </c>
      <c r="AA807" s="110" t="s">
        <v>1799</v>
      </c>
      <c r="AC807" s="55"/>
      <c r="AD807" s="55"/>
      <c r="AE807" s="55"/>
    </row>
    <row r="808" spans="1:31" s="14" customFormat="1" ht="60" hidden="1">
      <c r="A808" s="18">
        <v>304026</v>
      </c>
      <c r="B808" s="18" t="s">
        <v>19</v>
      </c>
      <c r="C808" s="67" t="s">
        <v>21</v>
      </c>
      <c r="D808" s="67" t="s">
        <v>22</v>
      </c>
      <c r="E808" s="18">
        <v>805</v>
      </c>
      <c r="F808" s="68" t="s">
        <v>1163</v>
      </c>
      <c r="G808" s="18" t="s">
        <v>202</v>
      </c>
      <c r="H808" s="18" t="s">
        <v>1164</v>
      </c>
      <c r="I808" s="18" t="s">
        <v>196</v>
      </c>
      <c r="J808" s="23" t="s">
        <v>242</v>
      </c>
      <c r="K808" s="24">
        <v>0.9</v>
      </c>
      <c r="L808" s="40">
        <v>44346</v>
      </c>
      <c r="M808" s="40">
        <v>45473</v>
      </c>
      <c r="N808" s="23" t="s">
        <v>242</v>
      </c>
      <c r="O808" s="13">
        <v>1</v>
      </c>
      <c r="P808" s="90">
        <v>45474</v>
      </c>
      <c r="Q808" s="21">
        <v>45657</v>
      </c>
      <c r="R808" s="56"/>
      <c r="S808" s="56"/>
      <c r="T808" s="56"/>
      <c r="U808" s="56"/>
      <c r="V808" s="56"/>
      <c r="W808" s="23" t="s">
        <v>6</v>
      </c>
      <c r="X808" s="18">
        <v>0</v>
      </c>
      <c r="Y808" s="18">
        <v>0</v>
      </c>
      <c r="Z808" s="18" t="s">
        <v>5</v>
      </c>
      <c r="AA808" s="110"/>
      <c r="AC808" s="55"/>
      <c r="AD808" s="55"/>
      <c r="AE808" s="55"/>
    </row>
    <row r="809" spans="1:31" s="14" customFormat="1" ht="150" hidden="1">
      <c r="A809" s="18">
        <v>304026</v>
      </c>
      <c r="B809" s="18" t="s">
        <v>19</v>
      </c>
      <c r="C809" s="67" t="s">
        <v>21</v>
      </c>
      <c r="D809" s="67" t="s">
        <v>22</v>
      </c>
      <c r="E809" s="18">
        <v>806</v>
      </c>
      <c r="F809" s="68" t="s">
        <v>1165</v>
      </c>
      <c r="G809" s="18" t="s">
        <v>194</v>
      </c>
      <c r="H809" s="18" t="s">
        <v>1166</v>
      </c>
      <c r="I809" s="18" t="s">
        <v>204</v>
      </c>
      <c r="J809" s="23" t="s">
        <v>197</v>
      </c>
      <c r="K809" s="24">
        <v>0</v>
      </c>
      <c r="L809" s="23"/>
      <c r="M809" s="23"/>
      <c r="N809" s="18" t="s">
        <v>197</v>
      </c>
      <c r="O809" s="13">
        <v>0</v>
      </c>
      <c r="P809" s="13" t="s">
        <v>109</v>
      </c>
      <c r="Q809" s="13" t="s">
        <v>109</v>
      </c>
      <c r="R809" s="56"/>
      <c r="S809" s="56"/>
      <c r="T809" s="56"/>
      <c r="U809" s="56"/>
      <c r="V809" s="56"/>
      <c r="W809" s="23" t="s">
        <v>6</v>
      </c>
      <c r="X809" s="18">
        <v>0</v>
      </c>
      <c r="Y809" s="18">
        <v>0</v>
      </c>
      <c r="Z809" s="18" t="s">
        <v>5</v>
      </c>
      <c r="AA809" s="110"/>
      <c r="AC809" s="55"/>
      <c r="AD809" s="55"/>
      <c r="AE809" s="55"/>
    </row>
    <row r="810" spans="1:31" s="14" customFormat="1" ht="240" hidden="1">
      <c r="A810" s="18">
        <v>304031</v>
      </c>
      <c r="B810" s="18" t="s">
        <v>144</v>
      </c>
      <c r="C810" s="67" t="s">
        <v>18</v>
      </c>
      <c r="D810" s="67" t="s">
        <v>20</v>
      </c>
      <c r="E810" s="18">
        <v>807</v>
      </c>
      <c r="F810" s="68" t="s">
        <v>1178</v>
      </c>
      <c r="G810" s="18" t="s">
        <v>194</v>
      </c>
      <c r="H810" s="18" t="s">
        <v>1179</v>
      </c>
      <c r="I810" s="18" t="s">
        <v>196</v>
      </c>
      <c r="J810" s="18" t="s">
        <v>197</v>
      </c>
      <c r="K810" s="13">
        <v>0</v>
      </c>
      <c r="L810" s="25">
        <v>44559</v>
      </c>
      <c r="M810" s="25">
        <v>47848</v>
      </c>
      <c r="N810" s="18" t="s">
        <v>222</v>
      </c>
      <c r="O810" s="13">
        <v>0</v>
      </c>
      <c r="P810" s="81">
        <v>45474</v>
      </c>
      <c r="Q810" s="74">
        <v>47848</v>
      </c>
      <c r="R810" s="56"/>
      <c r="S810" s="56"/>
      <c r="T810" s="56"/>
      <c r="U810" s="56"/>
      <c r="V810" s="56"/>
      <c r="W810" s="18" t="s">
        <v>168</v>
      </c>
      <c r="X810" s="18" t="s">
        <v>209</v>
      </c>
      <c r="Y810" s="18" t="s">
        <v>502</v>
      </c>
      <c r="Z810" s="18" t="s">
        <v>1066</v>
      </c>
      <c r="AA810" s="110" t="s">
        <v>1800</v>
      </c>
      <c r="AC810" s="55"/>
      <c r="AD810" s="55"/>
      <c r="AE810" s="55"/>
    </row>
    <row r="811" spans="1:31" s="14" customFormat="1" ht="150" hidden="1">
      <c r="A811" s="77" t="e">
        <v>#N/A</v>
      </c>
      <c r="B811" s="18" t="s">
        <v>154</v>
      </c>
      <c r="C811" s="18" t="s">
        <v>109</v>
      </c>
      <c r="D811" s="18" t="s">
        <v>109</v>
      </c>
      <c r="E811" s="18">
        <v>808</v>
      </c>
      <c r="F811" s="68" t="s">
        <v>1586</v>
      </c>
      <c r="G811" s="18" t="s">
        <v>194</v>
      </c>
      <c r="H811" s="18" t="s">
        <v>1587</v>
      </c>
      <c r="I811" s="18" t="s">
        <v>204</v>
      </c>
      <c r="J811" s="18" t="s">
        <v>236</v>
      </c>
      <c r="K811" s="24"/>
      <c r="L811" s="31">
        <v>44216</v>
      </c>
      <c r="M811" s="31"/>
      <c r="N811" s="18" t="s">
        <v>236</v>
      </c>
      <c r="O811" s="13">
        <v>0.3</v>
      </c>
      <c r="P811" s="90">
        <v>45474</v>
      </c>
      <c r="Q811" s="74">
        <v>46752</v>
      </c>
      <c r="R811" s="56"/>
      <c r="S811" s="56"/>
      <c r="T811" s="56"/>
      <c r="U811" s="56"/>
      <c r="V811" s="56"/>
      <c r="W811" s="23" t="s">
        <v>168</v>
      </c>
      <c r="X811" s="18" t="s">
        <v>1201</v>
      </c>
      <c r="Y811" s="18" t="s">
        <v>1588</v>
      </c>
      <c r="Z811" s="18" t="s">
        <v>1589</v>
      </c>
      <c r="AA811" s="112" t="s">
        <v>1801</v>
      </c>
      <c r="AC811" s="55"/>
      <c r="AD811" s="55"/>
      <c r="AE811" s="55"/>
    </row>
    <row r="812" spans="1:31" s="14" customFormat="1" ht="105" hidden="1">
      <c r="A812" s="18">
        <v>301030</v>
      </c>
      <c r="B812" s="18" t="s">
        <v>19</v>
      </c>
      <c r="C812" s="67" t="s">
        <v>156</v>
      </c>
      <c r="D812" s="67" t="s">
        <v>157</v>
      </c>
      <c r="E812" s="18">
        <v>809</v>
      </c>
      <c r="F812" s="68" t="s">
        <v>1136</v>
      </c>
      <c r="G812" s="18" t="s">
        <v>194</v>
      </c>
      <c r="H812" s="18"/>
      <c r="I812" s="18" t="s">
        <v>204</v>
      </c>
      <c r="J812" s="23" t="s">
        <v>197</v>
      </c>
      <c r="K812" s="24">
        <v>0</v>
      </c>
      <c r="L812" s="23"/>
      <c r="M812" s="23"/>
      <c r="N812" s="18" t="s">
        <v>197</v>
      </c>
      <c r="O812" s="13">
        <v>0</v>
      </c>
      <c r="P812" s="13" t="s">
        <v>109</v>
      </c>
      <c r="Q812" s="13" t="s">
        <v>109</v>
      </c>
      <c r="R812" s="56"/>
      <c r="S812" s="56"/>
      <c r="T812" s="56"/>
      <c r="U812" s="56"/>
      <c r="V812" s="56"/>
      <c r="W812" s="23" t="s">
        <v>6</v>
      </c>
      <c r="X812" s="18">
        <v>0</v>
      </c>
      <c r="Y812" s="18">
        <v>0</v>
      </c>
      <c r="Z812" s="18" t="s">
        <v>5</v>
      </c>
      <c r="AA812" s="110"/>
      <c r="AC812" s="55"/>
      <c r="AD812" s="55"/>
      <c r="AE812" s="55"/>
    </row>
    <row r="813" spans="1:31" s="14" customFormat="1" ht="135" hidden="1">
      <c r="A813" s="18">
        <v>304031</v>
      </c>
      <c r="B813" s="18" t="s">
        <v>19</v>
      </c>
      <c r="C813" s="67" t="s">
        <v>18</v>
      </c>
      <c r="D813" s="67" t="s">
        <v>20</v>
      </c>
      <c r="E813" s="18">
        <v>810</v>
      </c>
      <c r="F813" s="68" t="s">
        <v>1173</v>
      </c>
      <c r="G813" s="18" t="s">
        <v>194</v>
      </c>
      <c r="H813" s="18"/>
      <c r="I813" s="18" t="s">
        <v>204</v>
      </c>
      <c r="J813" s="23" t="s">
        <v>197</v>
      </c>
      <c r="K813" s="24">
        <v>0</v>
      </c>
      <c r="L813" s="23"/>
      <c r="M813" s="23"/>
      <c r="N813" s="18" t="s">
        <v>197</v>
      </c>
      <c r="O813" s="13">
        <v>0</v>
      </c>
      <c r="P813" s="13" t="s">
        <v>109</v>
      </c>
      <c r="Q813" s="13" t="s">
        <v>109</v>
      </c>
      <c r="R813" s="56"/>
      <c r="S813" s="56"/>
      <c r="T813" s="56"/>
      <c r="U813" s="56"/>
      <c r="V813" s="56"/>
      <c r="W813" s="23" t="s">
        <v>6</v>
      </c>
      <c r="X813" s="18">
        <v>0</v>
      </c>
      <c r="Y813" s="18">
        <v>0</v>
      </c>
      <c r="Z813" s="18" t="s">
        <v>5</v>
      </c>
      <c r="AA813" s="112" t="s">
        <v>1802</v>
      </c>
      <c r="AC813" s="55"/>
      <c r="AD813" s="55"/>
      <c r="AE813" s="55"/>
    </row>
    <row r="814" spans="1:31" s="14" customFormat="1" ht="135" hidden="1">
      <c r="A814" s="18">
        <v>304031</v>
      </c>
      <c r="B814" s="18" t="s">
        <v>19</v>
      </c>
      <c r="C814" s="67" t="s">
        <v>18</v>
      </c>
      <c r="D814" s="67" t="s">
        <v>20</v>
      </c>
      <c r="E814" s="18">
        <v>811</v>
      </c>
      <c r="F814" s="68" t="s">
        <v>1174</v>
      </c>
      <c r="G814" s="18" t="s">
        <v>194</v>
      </c>
      <c r="H814" s="18" t="s">
        <v>1175</v>
      </c>
      <c r="I814" s="18" t="s">
        <v>204</v>
      </c>
      <c r="J814" s="23" t="s">
        <v>197</v>
      </c>
      <c r="K814" s="24">
        <v>0</v>
      </c>
      <c r="L814" s="23"/>
      <c r="M814" s="23"/>
      <c r="N814" s="18" t="s">
        <v>197</v>
      </c>
      <c r="O814" s="13">
        <v>0</v>
      </c>
      <c r="P814" s="13" t="s">
        <v>109</v>
      </c>
      <c r="Q814" s="13" t="s">
        <v>109</v>
      </c>
      <c r="R814" s="56"/>
      <c r="S814" s="56"/>
      <c r="T814" s="56"/>
      <c r="U814" s="56"/>
      <c r="V814" s="56"/>
      <c r="W814" s="23" t="s">
        <v>6</v>
      </c>
      <c r="X814" s="18">
        <v>0</v>
      </c>
      <c r="Y814" s="18">
        <v>0</v>
      </c>
      <c r="Z814" s="18" t="s">
        <v>5</v>
      </c>
      <c r="AA814" s="112" t="s">
        <v>1803</v>
      </c>
      <c r="AC814" s="55"/>
      <c r="AD814" s="55"/>
      <c r="AE814" s="55"/>
    </row>
    <row r="815" spans="1:31" s="14" customFormat="1" ht="195" hidden="1">
      <c r="A815" s="18">
        <v>304031</v>
      </c>
      <c r="B815" s="18" t="s">
        <v>19</v>
      </c>
      <c r="C815" s="67" t="s">
        <v>18</v>
      </c>
      <c r="D815" s="67" t="s">
        <v>20</v>
      </c>
      <c r="E815" s="18">
        <v>812</v>
      </c>
      <c r="F815" s="68" t="s">
        <v>1176</v>
      </c>
      <c r="G815" s="18" t="s">
        <v>194</v>
      </c>
      <c r="H815" s="18" t="s">
        <v>1177</v>
      </c>
      <c r="I815" s="18" t="s">
        <v>204</v>
      </c>
      <c r="J815" s="23" t="s">
        <v>219</v>
      </c>
      <c r="K815" s="24">
        <v>0</v>
      </c>
      <c r="L815" s="23"/>
      <c r="M815" s="23"/>
      <c r="N815" s="23" t="s">
        <v>584</v>
      </c>
      <c r="O815" s="105">
        <v>0.06</v>
      </c>
      <c r="P815" s="96">
        <v>45474</v>
      </c>
      <c r="Q815" s="74">
        <v>52584</v>
      </c>
      <c r="R815" s="56"/>
      <c r="S815" s="56"/>
      <c r="T815" s="56"/>
      <c r="U815" s="56"/>
      <c r="V815" s="56"/>
      <c r="W815" s="23" t="s">
        <v>168</v>
      </c>
      <c r="X815" s="18" t="s">
        <v>283</v>
      </c>
      <c r="Y815" s="18" t="s">
        <v>284</v>
      </c>
      <c r="Z815" s="18" t="s">
        <v>1170</v>
      </c>
      <c r="AA815" s="112" t="s">
        <v>1804</v>
      </c>
      <c r="AC815" s="55"/>
      <c r="AD815" s="55"/>
      <c r="AE815" s="55"/>
    </row>
    <row r="816" spans="1:31" s="14" customFormat="1" ht="160.9" hidden="1" customHeight="1">
      <c r="A816" s="18">
        <v>304027</v>
      </c>
      <c r="B816" s="18" t="s">
        <v>19</v>
      </c>
      <c r="C816" s="67" t="s">
        <v>25</v>
      </c>
      <c r="D816" s="67" t="s">
        <v>26</v>
      </c>
      <c r="E816" s="18">
        <v>813</v>
      </c>
      <c r="F816" s="68" t="s">
        <v>1168</v>
      </c>
      <c r="G816" s="18" t="s">
        <v>202</v>
      </c>
      <c r="H816" s="18"/>
      <c r="I816" s="18" t="s">
        <v>204</v>
      </c>
      <c r="J816" s="23" t="s">
        <v>1169</v>
      </c>
      <c r="K816" s="24">
        <v>0.1</v>
      </c>
      <c r="L816" s="40">
        <v>44322</v>
      </c>
      <c r="M816" s="40">
        <v>51627</v>
      </c>
      <c r="N816" s="23" t="s">
        <v>236</v>
      </c>
      <c r="O816" s="105">
        <v>0.16</v>
      </c>
      <c r="P816" s="96">
        <v>45474</v>
      </c>
      <c r="Q816" s="74">
        <v>51597</v>
      </c>
      <c r="R816" s="56"/>
      <c r="S816" s="56"/>
      <c r="T816" s="56"/>
      <c r="U816" s="56"/>
      <c r="V816" s="56"/>
      <c r="W816" s="23" t="s">
        <v>168</v>
      </c>
      <c r="X816" s="18" t="s">
        <v>283</v>
      </c>
      <c r="Y816" s="18" t="s">
        <v>284</v>
      </c>
      <c r="Z816" s="18" t="s">
        <v>1170</v>
      </c>
      <c r="AA816" s="110"/>
      <c r="AC816" s="55"/>
      <c r="AD816" s="55"/>
      <c r="AE816" s="55"/>
    </row>
    <row r="817" spans="1:31" s="14" customFormat="1" ht="45" hidden="1">
      <c r="A817" s="18">
        <v>304027</v>
      </c>
      <c r="B817" s="18" t="s">
        <v>594</v>
      </c>
      <c r="C817" s="67" t="s">
        <v>25</v>
      </c>
      <c r="D817" s="67" t="s">
        <v>26</v>
      </c>
      <c r="E817" s="18">
        <v>814</v>
      </c>
      <c r="F817" s="68" t="s">
        <v>1167</v>
      </c>
      <c r="G817" s="18" t="s">
        <v>202</v>
      </c>
      <c r="H817" s="18"/>
      <c r="I817" s="18" t="s">
        <v>196</v>
      </c>
      <c r="J817" s="18" t="s">
        <v>197</v>
      </c>
      <c r="K817" s="47">
        <v>0</v>
      </c>
      <c r="L817" s="18" t="s">
        <v>63</v>
      </c>
      <c r="M817" s="18" t="s">
        <v>63</v>
      </c>
      <c r="N817" s="18"/>
      <c r="O817" s="13"/>
      <c r="P817" s="18"/>
      <c r="Q817" s="21"/>
      <c r="R817" s="56"/>
      <c r="S817" s="56"/>
      <c r="T817" s="56"/>
      <c r="U817" s="56"/>
      <c r="V817" s="56"/>
      <c r="W817" s="18" t="s">
        <v>6</v>
      </c>
      <c r="X817" s="18">
        <v>0</v>
      </c>
      <c r="Y817" s="18">
        <v>0</v>
      </c>
      <c r="Z817" s="18" t="s">
        <v>5</v>
      </c>
      <c r="AA817" s="110"/>
      <c r="AC817" s="55"/>
      <c r="AD817" s="55"/>
      <c r="AE817" s="55"/>
    </row>
  </sheetData>
  <sheetProtection algorithmName="SHA-512" hashValue="l2WOsTHOTrWnMyYP7G4ZKtFmBUTY4PehiM1Stn1NpR3evGDS+M1DEtBNmT+LW0Jn0RlJsvN+kac+/dicmXjAQA==" saltValue="M2/GD5DJAAnL/mDaKpirmw==" spinCount="100000" sheet="1" formatCells="0" formatColumns="0" sort="0" autoFilter="0" pivotTables="0"/>
  <protectedRanges>
    <protectedRange sqref="X817:Z817 E817:I817 AB815:XFD987 A818:Z987" name="Rango2"/>
    <protectedRange sqref="O779:Q779 P780:Q781 O785:Q785 O787:Q789 P793:Q793 O795:Q796 P797:Q797 O798:Q801 O803:Q803 P808" name="Rango1"/>
    <protectedRange sqref="X815:Z816 H815:I816 E815:F816" name="Rango2_2"/>
    <protectedRange sqref="J15:N15 R15:W15" name="Rango1_9"/>
    <protectedRange sqref="W693 J690:V693" name="Rango1_13"/>
    <protectedRange sqref="J788:N788 R788:V788" name="Rango1_16"/>
    <protectedRange sqref="J440:J443 J462:M474 J476:M488 L440:M443 P462:W474 P476:W488 P440:W443" name="Rango1_18"/>
    <protectedRange sqref="W46:W50 J771 J798:J799 J811 J796 J2:J4 J7:J12 J14 J16:J17 J98 J100 J102 J104 J109 J113 J116:J117 J597 J712 J793:J794 J802 N102 N104 N109 N113 N597 N698 N712 N793 N802 N737 N734:N735 N771 N20:N23 J698:J699 J20:J23 J735 K21:M23 L20:M20 N798:N799 N811 N796 N2:N4 N9:N12 N14 N16:N17 N98 N100 R20:U23 O23:O24 J25:O25 J26:N28 J30:O31 W33:W44 J33:N33 N116:N117 J34:O36 O37:O40 O42:O43 O45:O49 O51:O58 O60:O61 O63:O69 O71:O76 O78:O85 O87:O88 O90 O92:O93 O95 O97 R33:T36 R30:T31 J32:T32 R25:T28 J29:T29 V20 V21:W23 V33:V36 V25:W32 U25:U36 R734:V734" name="Rango1_22"/>
    <protectedRange sqref="J489:M489 P489:W489 J498:W499 J502:W506 J501:M501 R501:W501" name="Rango1_31"/>
    <protectedRange sqref="K3:M3 M4 R3:W3" name="Rango1_33"/>
    <protectedRange sqref="J805:W805" name="Rango1_35"/>
    <protectedRange sqref="M689 R689:V689" name="Rango1_46"/>
    <protectedRange sqref="W20 K20" name="Rango1_50"/>
    <protectedRange sqref="K63" name="Rango1_7"/>
    <protectedRange sqref="K345:M355 W346 W351:W352 O347:T347 R345:T346 O354:T354 O352 R348:T352 Q353:T353 R355:T355 V354:W354 V345:V353 V355 U345:U355" name="Rango1_27_3"/>
    <protectedRange sqref="K361:M368 O365:T365 R361:T364 O368:T368 R366:T367 V361:W362 V363 V364:W368 U361:U368" name="Rango1_27_4"/>
    <protectedRange sqref="J371:O371 J369:M370 R369:W371" name="Rango1_27_5"/>
    <protectedRange sqref="K397:K400 J407:J409 J395:K396 K402:M409 L392:M393 K392:K394 L398:M400 W402 W405:W406 O392 P399:T399 W409:W410 N409 O394 R398:T398 R400:T400 O397:O400 O402 O405:O406 R392:V393 U398:V400 R402:V409" name="Rango1_27_6"/>
    <protectedRange sqref="L394:M397 R394:V397" name="Rango1_45_1"/>
    <protectedRange sqref="W431 W411:W414 W417:W424 Q415:W416 Q425:W427" name="Rango1_27_7"/>
    <protectedRange sqref="Q431:V431" name="Rango1_3_1"/>
    <protectedRange sqref="Q429:W429" name="Rango1_4_1"/>
    <protectedRange sqref="J433:J439 K433:K451 P433:P439 L433:M439 Q432:W439" name="Rango1_18_1"/>
    <protectedRange sqref="J445:J453 K452:K453 L445:M453 P445:W453" name="Rango1_18_2"/>
    <protectedRange sqref="J454:M461 P454:W461" name="Rango1_31_1"/>
    <protectedRange sqref="J508:W510 J507:O507 R507:W507" name="Rango1_31_2"/>
    <protectedRange sqref="J526:W530 J531:M532 R531:W532" name="Rango1_48"/>
    <protectedRange sqref="J24:N24 R24:W24" name="Rango1_22_1"/>
    <protectedRange sqref="J39:N39 R39:V39" name="Rango1_5"/>
    <protectedRange sqref="J38:N38 R38:V38" name="Rango1_22_2"/>
    <protectedRange sqref="J43:N44 P44:T44 R43:T43 U43:V44" name="Rango1_65"/>
    <protectedRange sqref="J37:N37 R37:V37" name="Rango1_22_4"/>
    <protectedRange sqref="J41:N42 R41:V42" name="Rango1_68"/>
    <protectedRange sqref="W73:W75 W77 J401:J404 J444 K401:M401 J490:M496 L444:M444 N402 J65:N68 N491:O496 W65 O576:O577 J111:N111 W67:W71 R65:V68 Q430:W430 R401:V401 P444:W444 R111:W111 P490:W496" name="Rango1_71"/>
    <protectedRange sqref="J497:W497" name="Rango1_31_4"/>
    <protectedRange sqref="J500:M500 R500:W500" name="Rango1_31_5"/>
    <protectedRange sqref="J511:W520 J522:W522 J521:M521 R521:W521" name="Rango1_31_8"/>
    <protectedRange sqref="J523:W525" name="Rango1_31_2_3"/>
    <protectedRange sqref="J817:W817" name="Rango2_3"/>
    <protectedRange sqref="J817:W817" name="Rango1_84"/>
    <protectedRange sqref="J806:M806 R806:W806" name="Rango1_35_2"/>
    <protectedRange sqref="J807:M807 R807:W807" name="Rango1_36_2"/>
    <protectedRange sqref="J808:J810 K808:K811 J812:K815 L808:M815 N815 N808:O808 Q808:W808 N810 O810:O811 R809:W815" name="Rango1_37_2"/>
    <protectedRange sqref="J816:N816 R816:W816" name="Rango1_38_2"/>
    <protectedRange sqref="W305 J305" name="Rango1_88"/>
    <protectedRange sqref="W475 P475 J475 L475" name="Rango1_89"/>
    <protectedRange sqref="K475" name="Rango1_1_1"/>
    <protectedRange sqref="M475 Q475:V475" name="Rango1_5_2"/>
    <protectedRange sqref="J64:N64 R64:V64" name="Rango1_18_3"/>
    <protectedRange sqref="J372:M372 R372:W372" name="Rango1_18_4"/>
    <protectedRange sqref="J373:M373 R373:W373" name="Rango1_18_1_1"/>
    <protectedRange sqref="W403:W404 O375:O380 W407:W408 J374:J375 K374:K391 W374:W401 L375:N375 L374:M374 O382:O387 R374:V375" name="Rango1_18_5"/>
    <protectedRange sqref="J405:J406 J397:J400 J376:J394 N376:N380 N792 J792 L376:M391 N382:N387 N392 N394 N397:N400 N405:N406 R376:V391" name="Rango1_31_9"/>
    <protectedRange sqref="Q428:W428" name="Rango1_2"/>
    <protectedRange sqref="K133:T133 R132:T132 K132:N132 N145:N147 N137:N140 N143 K129:T131 U129:V133" name="Rango1_3"/>
    <protectedRange sqref="K141:T142 R137:T140 K137:M140 K144:T144 R143:T143 K143:M143 K152:T152 K145:M147 K135:T136 K148:N148 K149:O149 K150:N150 K151:O151 R145:T151 K156:T157 K153:O154 K155:N155 R153:T155 R158:T160 K158:O160 N161:O162 N164:O192 N195:O195 N198:O203 N205:O208 N210:O211 N215:O216 N223:O227 N230:O232 N234:O234 N238:O240 N242:O244 N246:O248 N252:O252 N255:O255 N257:O258 N260:O261 N263:O264 N266:O271 N273:O275 O276 N278:O278 N282:O285 N288:O289 O295 O298 O300 O303:O304 O306:O310 O312 O314:O317 O320:O346 O348:O351 O355:O358 O361:O363 O366:O367 O369:O370 O372:O374 O381 O388:O391 O393 O395:O396 O401 O403:O404 O407:O408 U135:V160 O412 O500:O501 O521 O531:O537 O539:O544 O546:O557 O578:O580 O582:O591 O593:O594 O631:O651 O653:O674 O682 O689 O700 O717:O726 O741:O742 O744:O746 O748 O751:O752 O754 O756 O763 O769 O772:O774 O782:O784 O786 O790 O794 O804 O806:O807 O809 O812:O814" name="Rango1_4"/>
    <protectedRange sqref="K163:T163 K161:M162 R161:T162 K164:M166 R164:T166 U161:V166" name="Rango1_6"/>
    <protectedRange sqref="K167:M171 R167:V171" name="Rango1_8"/>
    <protectedRange sqref="K173:M175 R173:V175" name="Rango1_10"/>
    <protectedRange sqref="K288:M300 K220:M284 P229:T229 N220:N222 N228:O229 R220:T228 N233:T233 R230:T232 R234:T234 N235:T237 N241:T241 R238:T240 N245:T245 R242:T244 P254:T254 N249:N251 N253:O254 R246:T253 R255:T255 N256:T256 N259:O259 N262:T262 R257:T261 P276:T277 N265 N272:O272 O277 N276:N277 R263:T275 R278:T278 O279:T280 N279:N281 N286:N287 R281:T284 N290:T290 R286:T289 N291:N300 R291:T300 N303:N304 N306:N310 N312 N314:N317 N320:N346 N348:N351 N355:N358 N361:N363 N366:N367 N369:N370 N372:N374 N381 N388:N391 N393 N395:N396 N401 N403:N404 N407:N408 U286:V300 U220:V284" name="Rango1_12"/>
    <protectedRange sqref="N217:N219" name="Rango1_14"/>
    <protectedRange sqref="N301:N302 K304:M304 N305 N311:O311 N313:O313 N318:O319 R307:V307 R304:V304 P302:V302" name="Rango1_15"/>
    <protectedRange sqref="K343:M344 R343:V344" name="Rango1_27_3_2"/>
    <protectedRange sqref="L305" name="Rango1_27_1_2"/>
    <protectedRange sqref="K305" name="Rango1_3_3_2"/>
    <protectedRange sqref="M305 R305:V305" name="Rango1_6_5_2"/>
    <protectedRange sqref="N715" name="Rango1_43"/>
    <protectedRange sqref="N716" name="Rango1_44"/>
    <protectedRange sqref="N743" name="Rango1_57"/>
    <protectedRange sqref="K747:V747 K744:M746 R744:V746 K748:M748 K749:O750 K751:M752 R748:V752" name="Rango1_58"/>
    <protectedRange sqref="K755:V755 K754:M754 R754:V754 K759:V761 K757:O758 K763:M763 K762:N762 K756:M756 R756:V758 R762:V763" name="Rango1_59"/>
    <protectedRange sqref="J768 J766 K764:L768 N766:N768" name="Rango1_60"/>
    <protectedRange sqref="J767 N764:N765 J764:J765" name="Rango1_22_3"/>
    <protectedRange sqref="J410:V410" name="Rango1_27_6_1"/>
    <protectedRange sqref="J411:V411 J412:N412 R412:V412 N500:N501 N521 N531:N537 N539:N544 N546:N557 N578:N580 N582:N591 N593:N594 N631:N651 N653:N674 N682 N689 N700 N717:N726 N741:N742 N744:N746 N748 N751:N752 N754 N756 N763 N769 N772:N774 N782:N784 N786 N790 N794 N804 N806:N807 N809 N812:N814" name="Rango1_27_7_1"/>
    <protectedRange sqref="J413:V413" name="Rango1_27_7_2"/>
    <protectedRange sqref="J414:O414 Q414:V414" name="Rango1_27_7_3"/>
    <protectedRange sqref="P414" name="Rango1_4_2"/>
    <protectedRange sqref="J415:O416" name="Rango1_27_7_4"/>
    <protectedRange sqref="P415:P416" name="Rango1_4_3"/>
    <protectedRange sqref="J417:O418 Q417:V418" name="Rango1_27_7_5"/>
    <protectedRange sqref="P417:P418" name="Rango1_4_4"/>
    <protectedRange sqref="J419:O421 Q419:V421" name="Rango1_27_7_6"/>
    <protectedRange sqref="P419:P421" name="Rango1_4_5"/>
    <protectedRange sqref="J422:O424 Q422:V424" name="Rango1_27_7_7"/>
    <protectedRange sqref="P422:P424" name="Rango1_4_6"/>
    <protectedRange sqref="J425:P427" name="Rango1_27_7_8"/>
    <protectedRange sqref="N428:N429 J428:J429" name="Rango1_27_7_9"/>
    <protectedRange sqref="K428:K429 P429 L429:M429 O428:O429" name="Rango1_4_1_1"/>
    <protectedRange sqref="J430:P430" name="Rango1_71_1"/>
    <protectedRange sqref="P428 L428:M428" name="Rango1_2_2"/>
    <protectedRange sqref="N431 J431" name="Rango1_27_7_10"/>
    <protectedRange sqref="K431:L431 O431:P431" name="Rango1_2_1_1"/>
    <protectedRange sqref="M431" name="Rango1_3_1_1"/>
    <protectedRange sqref="P432 J432:M432 N432:O490" name="Rango1_18_1_2"/>
    <protectedRange sqref="D814 D809:D811 D816:D817" name="Rango2_6"/>
    <protectedRange sqref="C809:C811 C816:C817" name="Rango2_7"/>
    <protectedRange sqref="N7" name="Rango1_22_6"/>
    <protectedRange sqref="N8" name="Rango1_22_7"/>
    <protectedRange sqref="O17" name="Rango1_37_2_1"/>
    <protectedRange sqref="P23:Q23" name="Rango1_22_8"/>
    <protectedRange sqref="O26:Q26" name="Rango1_22_9"/>
    <protectedRange sqref="O28" name="Rango1_22_5_1"/>
    <protectedRange sqref="P28:Q28" name="Rango1_22_1_1_4"/>
    <protectedRange sqref="P30:Q30" name="Rango1_22_10"/>
    <protectedRange sqref="O33:P33" name="Rango1_22_11"/>
    <protectedRange sqref="Q33" name="Rango1_22_6_1"/>
    <protectedRange sqref="O41:Q41 O44" name="Rango1_68_1"/>
    <protectedRange sqref="O120:Q120" name="Rango1_1"/>
    <protectedRange sqref="O121:Q121" name="Rango1_11"/>
    <protectedRange sqref="O148:Q148" name="Rango1_4_9"/>
    <protectedRange sqref="P149:Q149" name="Rango1_4_10"/>
    <protectedRange sqref="O150:Q150" name="Rango1_4_12"/>
    <protectedRange sqref="P151:Q151" name="Rango1_4_13"/>
    <protectedRange sqref="P153:Q153" name="Rango1_4_14"/>
    <protectedRange sqref="P154:Q154" name="Rango1_4_15"/>
    <protectedRange sqref="O155:Q155" name="Rango1_4_16"/>
    <protectedRange sqref="P193:P194" name="Rango1_62"/>
    <protectedRange sqref="O196:P197" name="Rango1_63"/>
    <protectedRange sqref="P209:Q209" name="Rango1_64"/>
    <protectedRange sqref="P212:Q212" name="Rango1_66"/>
    <protectedRange sqref="O217:Q217" name="Rango1_67"/>
    <protectedRange sqref="P219:Q219" name="Rango1_69"/>
    <protectedRange sqref="Q220" name="Rango1_72"/>
    <protectedRange sqref="O220:P220" name="Rango1_12_2"/>
    <protectedRange sqref="Q221" name="Rango1_73"/>
    <protectedRange sqref="P221 P222:Q222 O221:O222" name="Rango1_12_3"/>
    <protectedRange sqref="P228:Q228" name="Rango1_12_4"/>
    <protectedRange sqref="AA813:AA985" name="Rango2_1"/>
    <protectedRange sqref="AA688:AA692" name="Rango1_61_1"/>
    <protectedRange sqref="O249:Q251" name="Rango1_12_5"/>
    <protectedRange sqref="P253:Q253" name="Rango1_12_6"/>
    <protectedRange sqref="P259:Q259" name="Rango1_12_7"/>
    <protectedRange sqref="O265:Q265" name="Rango1_12_8"/>
    <protectedRange sqref="P272:Q272" name="Rango1_12_9"/>
    <protectedRange sqref="O281:Q281" name="Rango1_12_10"/>
    <protectedRange sqref="O286:Q287" name="Rango1_12_11"/>
    <protectedRange sqref="O291:Q294 O296:Q297" name="Rango1_12_12"/>
    <protectedRange sqref="O299:Q299" name="Rango1_12_13"/>
    <protectedRange sqref="O305" name="Rango1_12_14"/>
    <protectedRange sqref="P305" name="Rango1_27_1_2_1"/>
    <protectedRange sqref="Q305" name="Rango1_6_5_2_1"/>
    <protectedRange sqref="O353" name="Rango1_27_3_1"/>
    <protectedRange sqref="P353" name="Rango1_68_2"/>
    <protectedRange sqref="P359:P360" name="Rango1_68_3"/>
    <protectedRange sqref="O364:P364" name="Rango1_27_4_1"/>
    <protectedRange sqref="P375:Q375" name="Rango1_18_5_1"/>
    <protectedRange sqref="P376:Q376" name="Rango1_31_9_1"/>
    <protectedRange sqref="P377:Q377" name="Rango1_31_9_2"/>
    <protectedRange sqref="P378:Q378" name="Rango1_31_9_3"/>
    <protectedRange sqref="P379:Q379" name="Rango1_31_9_4"/>
    <protectedRange sqref="P380:Q380" name="Rango1_31_9_5"/>
    <protectedRange sqref="P382:Q382" name="Rango1_31_9_6"/>
    <protectedRange sqref="P383:Q383" name="Rango1_31_9_7"/>
    <protectedRange sqref="P402:Q402" name="Rango1_27_6_2"/>
    <protectedRange sqref="P405:Q405" name="Rango1_27_6_3"/>
    <protectedRange sqref="O409:Q409" name="Rango1_27_6_4"/>
    <protectedRange sqref="Q507" name="Rango1_31_2_6"/>
    <protectedRange sqref="P507" name="Rango1_31_2_8"/>
    <protectedRange sqref="P559:Q559 P560:P562" name="Rango1_74"/>
    <protectedRange sqref="P564" name="Rango1_11_1"/>
    <protectedRange sqref="P565:Q568" name="Rango1_19_1"/>
    <protectedRange sqref="P569:Q569" name="Rango1_75"/>
    <protectedRange sqref="P570:Q570" name="Rango1_19_2"/>
    <protectedRange sqref="P597:Q597" name="Rango1_76"/>
    <protectedRange sqref="P598:Q601" name="Rango1_77"/>
    <protectedRange sqref="O598:O601" name="Rango1_12_15"/>
    <protectedRange sqref="P602:Q629" name="Rango1_78"/>
    <protectedRange sqref="O602:O629" name="Rango1_12_16"/>
    <protectedRange sqref="P630:Q630" name="Rango1_79"/>
    <protectedRange sqref="P652:Q652" name="Rango1_80"/>
    <protectedRange sqref="P699:Q699" name="Rango1_27_1"/>
    <protectedRange sqref="P727:Q727" name="Rango1_81"/>
    <protectedRange sqref="P728:Q728" name="Rango1_82"/>
    <protectedRange sqref="P730:Q730" name="Rango1_83"/>
    <protectedRange sqref="P731:Q731" name="Rango1_85"/>
    <protectedRange sqref="P733:Q733" name="Rango1_86"/>
    <protectedRange sqref="P734:Q734" name="Rango1_22_12"/>
    <protectedRange sqref="Q735" name="Rango1_87"/>
    <protectedRange sqref="P735" name="Rango1_22_13"/>
    <protectedRange sqref="P736:P737" name="Rango1_90"/>
    <protectedRange sqref="P738:Q738" name="Rango1_91"/>
    <protectedRange sqref="P739:Q739" name="Rango1_92"/>
    <protectedRange sqref="P740:Q740" name="Rango1_93"/>
    <protectedRange sqref="P758:Q758" name="Rango1_59_1"/>
    <protectedRange sqref="O762:Q762" name="Rango1_59_2"/>
    <protectedRange sqref="Q764:Q766" name="Rango1_94"/>
    <protectedRange sqref="O764:P766" name="Rango1_60_1"/>
    <protectedRange sqref="Q767:Q768" name="Rango1_95"/>
    <protectedRange sqref="O767:P768" name="Rango1_60_2"/>
    <protectedRange sqref="P770:Q770" name="Rango1_96"/>
    <protectedRange sqref="P771:Q771" name="Rango1_97"/>
    <protectedRange sqref="P776:Q776" name="Rango1_98"/>
    <protectedRange sqref="P778:Q778" name="Rango1_99"/>
    <protectedRange sqref="P810:Q810" name="Rango1_37_2_2"/>
    <protectedRange sqref="P811:Q811" name="Rango1_37_2_3"/>
    <protectedRange sqref="O815 Q815" name="Rango1_37_2_4"/>
    <protectedRange sqref="O816:Q816 P815" name="Rango1_38_2_1"/>
  </protectedRanges>
  <autoFilter ref="A1:Z817">
    <filterColumn colId="1">
      <filters>
        <filter val="Secretaría Distrital de Salud"/>
      </filters>
    </filterColumn>
  </autoFilter>
  <conditionalFormatting sqref="F2:F527 F752:F814 F530:F748">
    <cfRule type="duplicateValues" dxfId="4" priority="5"/>
  </conditionalFormatting>
  <conditionalFormatting sqref="F44">
    <cfRule type="duplicateValues" dxfId="3" priority="1"/>
  </conditionalFormatting>
  <conditionalFormatting sqref="F45:F49 F51:F55 F35:F43">
    <cfRule type="duplicateValues" dxfId="2" priority="2"/>
  </conditionalFormatting>
  <conditionalFormatting sqref="F50">
    <cfRule type="duplicateValues" dxfId="1" priority="3"/>
  </conditionalFormatting>
  <conditionalFormatting sqref="F802 F756:F775 F777 F784:F789 F791:F799 F716:F726">
    <cfRule type="duplicateValues" dxfId="0" priority="4"/>
  </conditionalFormatting>
  <dataValidations count="6">
    <dataValidation type="list" allowBlank="1" showInputMessage="1" showErrorMessage="1" sqref="W51:W53 W19 W654:W656 W2 W682:W692 W700:W731 W588:W593 W627:W630 W634 W636:W637 W639:W646 W650:W652 W694:W698 W45 W63 J713:M734 J46:M51 J636:M637 J639:M646 J654:M656 J766:M766 J768:M770 J19:M19 J588:M590 J772:M787 J797:M797 J682:M689 J58:M62 J627:M630 J634:M634 J650:M652 J40:M40 J795:M795 J789:M791 J592:M592 J800:M800 J694:M696 J803:M804 J705:M711 J736:M763 W733:W804">
      <formula1>#REF!</formula1>
    </dataValidation>
    <dataValidation type="list" allowBlank="1" showErrorMessage="1" sqref="Y284:Y315">
      <formula1>"4.24. Ordenamiento territorial sostenible,equlibrado y participativo,4.25. Revitalización y renovación urbana y rural con inclusión,4.26. Incremento de la resiliencia al cambio climático y reduccion de la vulnerabilidad,4.27. Movilidad Sostenible,4.28. Ge"&amp;"stion del riesgo de desastres para un territorio seguro,4.29. Reduccion de emisiones y control del deterioro ambiental,4.30. Servicios publicos inclusivos y sostenibles,4.31. Atencion del deficit social para un habitat digno,4.32. Acceso equitativo de viv"&amp;"ienda urbana y rural"</formula1>
    </dataValidation>
    <dataValidation operator="greaterThan" allowBlank="1" showInputMessage="1" showErrorMessage="1" sqref="K475:M475 K433:M434 K454:M461 K487:M499 K795:M801 K682:M696 K508:M520 K523:M525 K772:M793 K46:M51 K37:M44 K502:M505 K58:M62 K55:M55 K21:M21 K430:M431 K397:M427 K65:M68 K24:M35 K803:M1048576 K19:M19 K592:M592 K589:M589 K654:M656 K650:M652 K639:M646 K636:M637 K634:M634 K627:M630 K2:M3 K305:M305 K353:M360 K347:M350 K322:M345 L429:M429 L590:M590 L588:M588 K705:M770 M4"/>
    <dataValidation type="list" allowBlank="1" showInputMessage="1" showErrorMessage="1" sqref="I190:I192">
      <formula1>"Corto, Mediano, Largo"</formula1>
    </dataValidation>
    <dataValidation type="date" operator="greaterThan" allowBlank="1" showInputMessage="1" showErrorMessage="1" error="Las fechas deben ser posteriores al inicio del periodo de administración 01/01/2024. Formato DD/MM/AA" prompt="Indique la fecha de inicio y finalización de la etapa en formato DD/MM/AA" sqref="T2:U3 T5:U817 P738 P740 P758 P762 P764:P768 P770:P771 P776 P778:P781 P785 P787:P789 P796 P798:P801 P803 P808 P810:P811 P815:P816">
      <formula1>45292</formula1>
    </dataValidation>
    <dataValidation allowBlank="1" showInputMessage="1" showErrorMessage="1" prompt="Indique un valor entre 0 - 100 " sqref="S2:S817"/>
  </dataValidations>
  <pageMargins left="0.7" right="0.7" top="0.75" bottom="0.75" header="0.3" footer="0.3"/>
  <pageSetup orientation="portrait" horizontalDpi="1200" verticalDpi="1200"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Listas!$A$2:$A$16</xm:f>
          </x14:formula1>
          <xm:sqref>N2:N6 N9:N817</xm:sqref>
        </x14:dataValidation>
        <x14:dataValidation type="list" allowBlank="1" showErrorMessage="1">
          <x14:formula1>
            <xm:f>'Instrucciones proyectos'!$C$9:$C$23</xm:f>
          </x14:formula1>
          <xm:sqref>R2:R817</xm:sqref>
        </x14:dataValidation>
        <x14:dataValidation type="list" allowBlank="1" showInputMessage="1" showErrorMessage="1">
          <x14:formula1>
            <xm:f>'Instrucciones proyectos'!$C$33:$C$36</xm:f>
          </x14:formula1>
          <xm:sqref>V2:V817</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6b0736-4c70-43a2-b048-f44e187f41fb">
      <Terms xmlns="http://schemas.microsoft.com/office/infopath/2007/PartnerControls"/>
    </lcf76f155ced4ddcb4097134ff3c332f>
    <TaxCatchAll xmlns="630142d8-fae8-4102-bf16-64a49700c71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6E821F12DD0B64F82FE6575BB9A4925" ma:contentTypeVersion="15" ma:contentTypeDescription="Crear nuevo documento." ma:contentTypeScope="" ma:versionID="b0ed986df580aaecabbcfcc5b7eba846">
  <xsd:schema xmlns:xsd="http://www.w3.org/2001/XMLSchema" xmlns:xs="http://www.w3.org/2001/XMLSchema" xmlns:p="http://schemas.microsoft.com/office/2006/metadata/properties" xmlns:ns2="6d6b0736-4c70-43a2-b048-f44e187f41fb" xmlns:ns3="630142d8-fae8-4102-bf16-64a49700c719" targetNamespace="http://schemas.microsoft.com/office/2006/metadata/properties" ma:root="true" ma:fieldsID="4c8314b776e00e6fdc368fe8b09b5f18" ns2:_="" ns3:_="">
    <xsd:import namespace="6d6b0736-4c70-43a2-b048-f44e187f41fb"/>
    <xsd:import namespace="630142d8-fae8-4102-bf16-64a49700c7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6b0736-4c70-43a2-b048-f44e187f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68608f6-42bb-40be-97e3-695ad113e9a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0142d8-fae8-4102-bf16-64a49700c71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6eec3a0-a85a-437a-b11b-03c41f230f6d}" ma:internalName="TaxCatchAll" ma:showField="CatchAllData" ma:web="630142d8-fae8-4102-bf16-64a49700c71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14488B-54BE-4BDB-8BA2-1576DF318A8A}">
  <ds:schemaRefs>
    <ds:schemaRef ds:uri="6d6b0736-4c70-43a2-b048-f44e187f41fb"/>
    <ds:schemaRef ds:uri="http://schemas.microsoft.com/office/2006/documentManagement/types"/>
    <ds:schemaRef ds:uri="http://purl.org/dc/dcmitype/"/>
    <ds:schemaRef ds:uri="http://schemas.openxmlformats.org/package/2006/metadata/core-properties"/>
    <ds:schemaRef ds:uri="630142d8-fae8-4102-bf16-64a49700c719"/>
    <ds:schemaRef ds:uri="http://purl.org/dc/elements/1.1/"/>
    <ds:schemaRef ds:uri="http://schemas.microsoft.com/office/2006/metadata/properti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08738C3A-454D-4D8E-A72A-048F04DD733A}">
  <ds:schemaRefs>
    <ds:schemaRef ds:uri="http://schemas.microsoft.com/sharepoint/v3/contenttype/forms"/>
  </ds:schemaRefs>
</ds:datastoreItem>
</file>

<file path=customXml/itemProps3.xml><?xml version="1.0" encoding="utf-8"?>
<ds:datastoreItem xmlns:ds="http://schemas.openxmlformats.org/officeDocument/2006/customXml" ds:itemID="{65BB4A4D-7025-46D3-B193-74600C2F2B01}">
  <ds:schemaRefs>
    <ds:schemaRef ds:uri="http://schemas.microsoft.com/office/2006/metadata/contentType"/>
    <ds:schemaRef ds:uri="http://schemas.microsoft.com/office/2006/metadata/properties/metaAttributes"/>
    <ds:schemaRef ds:uri="http://www.w3.org/2000/xmlns/"/>
    <ds:schemaRef ds:uri="http://www.w3.org/2001/XMLSchema"/>
    <ds:schemaRef ds:uri="6d6b0736-4c70-43a2-b048-f44e187f41fb"/>
    <ds:schemaRef ds:uri="630142d8-fae8-4102-bf16-64a49700c719"/>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 proyectos</vt:lpstr>
      <vt:lpstr>Listas</vt:lpstr>
      <vt:lpstr>Estado de proyectos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German David Ortiz</dc:creator>
  <cp:keywords/>
  <dc:description/>
  <cp:lastModifiedBy>Martha Zulima, Murillo Rodriguez</cp:lastModifiedBy>
  <cp:revision/>
  <dcterms:created xsi:type="dcterms:W3CDTF">2024-03-19T16:54:25Z</dcterms:created>
  <dcterms:modified xsi:type="dcterms:W3CDTF">2025-07-29T21:48:51Z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0x01010036E821F12DD0B64F82FE6575BB9A4925</vt:lpwstr>
  </property>
</Properties>
</file>